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2"/>
  </bookViews>
  <sheets>
    <sheet name="1,918" sheetId="5" r:id="rId1"/>
    <sheet name="5,049  3,385" sheetId="6" r:id="rId2"/>
    <sheet name="4,17  3,29  7,46" sheetId="4" r:id="rId3"/>
  </sheets>
  <externalReferences>
    <externalReference r:id="rId4"/>
  </externalReferences>
  <definedNames>
    <definedName name="Seal" localSheetId="1">'[1]со сбыта данные по хвс'!#REF!</definedName>
    <definedName name="Seal">'[1]со сбыта данные по хвс'!#REF!</definedName>
    <definedName name="_xlnm.Print_Titles" localSheetId="1">'5,049  3,385'!$18:$19</definedName>
    <definedName name="_xlnm.Print_Area" localSheetId="2">'4,17  3,29  7,46'!$A$1:$T$41</definedName>
  </definedNames>
  <calcPr calcId="145621"/>
</workbook>
</file>

<file path=xl/calcChain.xml><?xml version="1.0" encoding="utf-8"?>
<calcChain xmlns="http://schemas.openxmlformats.org/spreadsheetml/2006/main">
  <c r="T31" i="6" l="1"/>
  <c r="F8" i="6" l="1"/>
  <c r="K54" i="6"/>
  <c r="I54" i="6"/>
  <c r="D54" i="6"/>
  <c r="J53" i="6"/>
  <c r="J52" i="6"/>
  <c r="J51" i="6"/>
  <c r="J50" i="6"/>
  <c r="J49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54" i="6" s="1"/>
  <c r="S31" i="6"/>
  <c r="R31" i="6"/>
  <c r="Q31" i="6"/>
  <c r="P31" i="6"/>
  <c r="O31" i="6"/>
  <c r="N31" i="6"/>
  <c r="M31" i="6"/>
  <c r="C14" i="6" s="1"/>
  <c r="L31" i="6"/>
  <c r="K31" i="6"/>
  <c r="I31" i="6"/>
  <c r="D31" i="6"/>
  <c r="B14" i="6" s="1"/>
  <c r="D14" i="6" s="1"/>
  <c r="J30" i="6"/>
  <c r="J29" i="6"/>
  <c r="J28" i="6"/>
  <c r="J27" i="6"/>
  <c r="J26" i="6"/>
  <c r="J25" i="6"/>
  <c r="J24" i="6"/>
  <c r="J31" i="6" s="1"/>
  <c r="J22" i="6"/>
  <c r="G9" i="6"/>
  <c r="F9" i="6"/>
  <c r="G8" i="6"/>
  <c r="D8" i="6"/>
  <c r="C8" i="6"/>
  <c r="G7" i="6"/>
  <c r="E7" i="6" s="1"/>
  <c r="F7" i="6"/>
  <c r="G6" i="6"/>
  <c r="E6" i="6" s="1"/>
  <c r="F6" i="6"/>
  <c r="G5" i="6"/>
  <c r="F5" i="6"/>
  <c r="E5" i="6"/>
  <c r="G4" i="6"/>
  <c r="F4" i="6"/>
  <c r="E9" i="6" l="1"/>
  <c r="G10" i="6"/>
  <c r="E4" i="6"/>
  <c r="E8" i="6"/>
  <c r="F10" i="6"/>
  <c r="E10" i="6" l="1"/>
  <c r="E7" i="5" l="1"/>
  <c r="E6" i="5"/>
  <c r="E5" i="5"/>
  <c r="E4" i="5"/>
  <c r="D5" i="5"/>
  <c r="C5" i="5"/>
  <c r="G9" i="4"/>
  <c r="F9" i="4"/>
  <c r="D8" i="4"/>
  <c r="G8" i="4" s="1"/>
  <c r="C8" i="4"/>
  <c r="G7" i="4"/>
  <c r="F7" i="4"/>
  <c r="G6" i="4"/>
  <c r="F6" i="4"/>
  <c r="G5" i="4"/>
  <c r="F5" i="4"/>
  <c r="G4" i="4"/>
  <c r="F4" i="4"/>
  <c r="E7" i="4" l="1"/>
  <c r="E9" i="4"/>
  <c r="E6" i="4"/>
  <c r="E5" i="4"/>
  <c r="E4" i="4"/>
  <c r="F8" i="4"/>
  <c r="F10" i="4" s="1"/>
  <c r="G10" i="4"/>
  <c r="E8" i="4" l="1"/>
  <c r="E10" i="4" s="1"/>
  <c r="K41" i="4" l="1"/>
  <c r="I41" i="4"/>
  <c r="J18" i="4"/>
  <c r="K26" i="5"/>
  <c r="I26" i="5"/>
  <c r="D26" i="5"/>
  <c r="J25" i="5"/>
  <c r="J24" i="5"/>
  <c r="J23" i="5"/>
  <c r="J22" i="5"/>
  <c r="J21" i="5"/>
  <c r="J20" i="5"/>
  <c r="J19" i="5"/>
  <c r="J18" i="5"/>
  <c r="J17" i="5"/>
  <c r="J16" i="5"/>
  <c r="J15" i="5"/>
  <c r="J14" i="5"/>
  <c r="D41" i="4"/>
  <c r="J40" i="4"/>
  <c r="J39" i="4"/>
  <c r="J38" i="4"/>
  <c r="J37" i="4"/>
  <c r="J36" i="4"/>
  <c r="J35" i="4"/>
  <c r="J34" i="4"/>
  <c r="J33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41" i="4" l="1"/>
  <c r="J26" i="5"/>
</calcChain>
</file>

<file path=xl/sharedStrings.xml><?xml version="1.0" encoding="utf-8"?>
<sst xmlns="http://schemas.openxmlformats.org/spreadsheetml/2006/main" count="307" uniqueCount="99">
  <si>
    <t>Вид прибора или процедуры</t>
  </si>
  <si>
    <t>Тем-ра потребляемой воды, град С</t>
  </si>
  <si>
    <t>формула 22</t>
  </si>
  <si>
    <t>формула 23</t>
  </si>
  <si>
    <t>формула 25</t>
  </si>
  <si>
    <t>Душ</t>
  </si>
  <si>
    <t>Мойка кухонная</t>
  </si>
  <si>
    <t>Раковина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</si>
  <si>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</si>
  <si>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</si>
  <si>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</si>
  <si>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</si>
  <si>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</si>
  <si>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№ п/п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</si>
  <si>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</si>
  <si>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</si>
  <si>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</si>
  <si>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</si>
  <si>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</si>
  <si>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</si>
  <si>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</si>
  <si>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Sои,   общая площадь помещений входящая в состав общ.имущ-ва, м²</t>
  </si>
  <si>
    <t>с.Карага,пер. Солодчука,17</t>
  </si>
  <si>
    <t>Жилые дома с централизованным холодным водоснабжением, с ГВС при открытой с/т, оборудованные ваннами с душами, раковинами, мойками, унитазами.</t>
  </si>
  <si>
    <t>с.Карага,ул. Лукашевского, 9</t>
  </si>
  <si>
    <t>с.Карага,ул. Лукашевского, 11</t>
  </si>
  <si>
    <t>с.Карага,ул. Лукашевского, 10</t>
  </si>
  <si>
    <t>с.Карага,ул. Лукашевского, 22</t>
  </si>
  <si>
    <t>с.Карага,ул. Лукашевского, 24</t>
  </si>
  <si>
    <t>с.Карага,ул. Лукашевского, 26</t>
  </si>
  <si>
    <t>с.Карага,ул. Лукашевского, 28</t>
  </si>
  <si>
    <t>Итого 2-этажные</t>
  </si>
  <si>
    <t xml:space="preserve"> с. Карага,пер. Солодчука, 5</t>
  </si>
  <si>
    <t xml:space="preserve"> с. Карага,пер. Солодчука,7</t>
  </si>
  <si>
    <t>с.Карага,пер. Солодчука,9</t>
  </si>
  <si>
    <t>с.Карага,ул. Лукашевского, 5</t>
  </si>
  <si>
    <t>с.Карага,ул. Лукашевского, 8</t>
  </si>
  <si>
    <t>с.Карага,ул. Лукашевского, 19</t>
  </si>
  <si>
    <t>с.Карага,ул. Лукашевского, 23</t>
  </si>
  <si>
    <t>с.Карага,ул. Лукашевского, 30</t>
  </si>
  <si>
    <t>с.Карага,ул. Лукашевского, 32</t>
  </si>
  <si>
    <t>с.Карага,ул. Лукашевского, 34</t>
  </si>
  <si>
    <t>с.Карага,ул. Лукашевского, 36</t>
  </si>
  <si>
    <t>с.Карага,ул. Лукашевского, 37</t>
  </si>
  <si>
    <t>с.Карага,ул. Лукашевского, 38</t>
  </si>
  <si>
    <t>с.Карага,ул. Обухова, 10</t>
  </si>
  <si>
    <t>с.Карага,ул. Обухова, 14</t>
  </si>
  <si>
    <t>с.Карага,ул. Обухова, 19</t>
  </si>
  <si>
    <t>с.Карага,ул. Обухова, 20</t>
  </si>
  <si>
    <t>с.Карага,ул. Обухова, 21</t>
  </si>
  <si>
    <t>с.Карага,ул. Обухова, 22</t>
  </si>
  <si>
    <t>с.Карага,ул. Обухова, 23</t>
  </si>
  <si>
    <t>с.Карага,ул. Лукашевского, 39</t>
  </si>
  <si>
    <t>Итого 1-этажные</t>
  </si>
  <si>
    <t>Солодчука 29</t>
  </si>
  <si>
    <t xml:space="preserve">Жилые дома, не подключенные к централизованной  системе  водоотведения при наличии водопроводного крана, оборудованные мойками, унитазами.      </t>
  </si>
  <si>
    <t>Лукашевского 27</t>
  </si>
  <si>
    <t>Обухова 33</t>
  </si>
  <si>
    <t>Обухова 35</t>
  </si>
  <si>
    <t>Обухова 8</t>
  </si>
  <si>
    <t>Обухова 16</t>
  </si>
  <si>
    <t>Обухова 18</t>
  </si>
  <si>
    <t>Обухова 26</t>
  </si>
  <si>
    <t>Обухова 32</t>
  </si>
  <si>
    <t>Обухова 34</t>
  </si>
  <si>
    <t>Обухова 38</t>
  </si>
  <si>
    <t>Набережный 12</t>
  </si>
  <si>
    <t>с.Карага,пер. Обухова, 30</t>
  </si>
  <si>
    <t>Количество процедур пользования 1 водоразборным устройством в месяц</t>
  </si>
  <si>
    <t>Норма расхода холодной и горячей воды на одну процедуру, л</t>
  </si>
  <si>
    <r>
      <t xml:space="preserve"> Всего </t>
    </r>
    <r>
      <rPr>
        <sz val="10"/>
        <color indexed="8"/>
        <rFont val="Times New Roman"/>
        <family val="1"/>
        <charset val="204"/>
      </rPr>
      <t>норматив холодного водоснаб., куб.м на 1 человека в месяц в жилом помещении</t>
    </r>
  </si>
  <si>
    <r>
      <t xml:space="preserve">Всего </t>
    </r>
    <r>
      <rPr>
        <sz val="10"/>
        <color indexed="8"/>
        <rFont val="Times New Roman"/>
        <family val="1"/>
        <charset val="204"/>
      </rPr>
      <t>норматив горячего водоснаб. куб.м на 1 человека в месяц в жилом помещении</t>
    </r>
  </si>
  <si>
    <r>
      <t>Всего</t>
    </r>
    <r>
      <rPr>
        <sz val="10"/>
        <color indexed="8"/>
        <rFont val="Times New Roman"/>
        <family val="1"/>
        <charset val="204"/>
      </rPr>
      <t xml:space="preserve"> норматив холодного и горячего водоснабжения , куб.м на 1 человека в месяц в жилом помещении</t>
    </r>
  </si>
  <si>
    <t>Таблица 5, 306-П</t>
  </si>
  <si>
    <t>Ванна  длиной 
1500-1550 мм с душем</t>
  </si>
  <si>
    <t>Унитаз</t>
  </si>
  <si>
    <t>Общеквартирные нужды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</si>
  <si>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- сельское поселение "село Карага": </t>
  </si>
  <si>
    <t>1,72/ 0 / 0</t>
  </si>
  <si>
    <r>
      <t xml:space="preserve">Жилые дома с водопроводом, без централизованного водоотведения, оборудованные  унитазами, мойками, </t>
    </r>
    <r>
      <rPr>
        <b/>
        <sz val="11"/>
        <color rgb="FFFF0000"/>
        <rFont val="Times New Roman"/>
        <family val="1"/>
        <charset val="204"/>
      </rPr>
      <t>водонагревателями</t>
    </r>
    <r>
      <rPr>
        <b/>
        <sz val="11"/>
        <rFont val="Times New Roman"/>
        <family val="1"/>
        <charset val="204"/>
      </rPr>
      <t xml:space="preserve"> -сельское поселение "село Карага":</t>
    </r>
  </si>
  <si>
    <t>4,17 / 3,29 / 0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</si>
  <si>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</si>
  <si>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</si>
  <si>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</si>
  <si>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</si>
  <si>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</si>
  <si>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</si>
  <si>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</si>
  <si>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</si>
  <si>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</si>
  <si>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</si>
  <si>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</si>
  <si>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-</t>
  </si>
  <si>
    <t>с.Карага,пер. Лукашевского 19</t>
  </si>
  <si>
    <r>
      <t xml:space="preserve"> Всего </t>
    </r>
    <r>
      <rPr>
        <sz val="11"/>
        <color indexed="8"/>
        <rFont val="Times New Roman"/>
        <family val="1"/>
        <charset val="204"/>
      </rPr>
      <t>норматив холодного водоснаб., куб.м на 1 человека в месяц в жилом помещении</t>
    </r>
  </si>
  <si>
    <t>Расчет нормативов водоснабжения в целях содержания общедомового имущества</t>
  </si>
  <si>
    <t>Норматив на СОИ, м3 на 1 м2 (ф-ла №26 по 344-П: 0,09*К / Sои)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</si>
  <si>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Карага" (1,2 - этажные дома)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</si>
  <si>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Карага" (1 -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</si>
</sst>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"/>
    <numFmt numFmtId="166" formatCode="#,##0.00\(\ф\-\л\а\ \2\4\)"/>
    <numFmt numFmtId="167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8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5" fillId="0" borderId="0"/>
    <xf numFmtId="0" fontId="1" fillId="0" borderId="0"/>
  </cellStyleXfs>
  <cellXfs count="83">
    <xf numFmtId="0" fontId="0" fillId="0" borderId="0" xfId="0"/>
    <xf numFmtId="0" fontId="9" fillId="0" borderId="0" xfId="2" applyFont="1" applyFill="1"/>
    <xf numFmtId="0" fontId="10" fillId="0" borderId="0" xfId="0" applyFont="1"/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center"/>
    </xf>
    <xf numFmtId="165" fontId="9" fillId="0" borderId="0" xfId="2" applyNumberFormat="1" applyFont="1" applyFill="1" applyAlignment="1">
      <alignment horizontal="center"/>
    </xf>
    <xf numFmtId="0" fontId="9" fillId="0" borderId="1" xfId="3" applyFont="1" applyFill="1" applyBorder="1" applyAlignment="1">
      <alignment horizontal="left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2" fontId="9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6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 wrapText="1"/>
    </xf>
    <xf numFmtId="164" fontId="13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2" fontId="9" fillId="0" borderId="0" xfId="1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/>
    <xf numFmtId="164" fontId="9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1" xfId="5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2" fillId="0" borderId="1" xfId="0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/>
    </xf>
    <xf numFmtId="0" fontId="15" fillId="0" borderId="1" xfId="1" applyFont="1" applyFill="1" applyBorder="1"/>
    <xf numFmtId="2" fontId="15" fillId="0" borderId="1" xfId="1" applyNumberFormat="1" applyFont="1" applyFill="1" applyBorder="1" applyAlignment="1">
      <alignment horizontal="center"/>
    </xf>
    <xf numFmtId="0" fontId="16" fillId="0" borderId="1" xfId="4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0" fillId="2" borderId="0" xfId="0" applyFont="1" applyFill="1"/>
    <xf numFmtId="0" fontId="10" fillId="2" borderId="1" xfId="0" applyFont="1" applyFill="1" applyBorder="1" applyAlignment="1">
      <alignment horizontal="center"/>
    </xf>
    <xf numFmtId="167" fontId="9" fillId="0" borderId="0" xfId="2" applyNumberFormat="1" applyFont="1" applyFill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0" fontId="16" fillId="0" borderId="1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1" applyFont="1" applyFill="1" applyBorder="1" applyAlignment="1">
      <alignment vertical="center" wrapText="1"/>
    </xf>
    <xf numFmtId="0" fontId="9" fillId="0" borderId="1" xfId="1" applyFont="1" applyBorder="1" applyAlignment="1">
      <alignment horizontal="left" vertical="center" wrapText="1"/>
    </xf>
    <xf numFmtId="1" fontId="9" fillId="0" borderId="1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left"/>
    </xf>
    <xf numFmtId="166" fontId="9" fillId="0" borderId="1" xfId="1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2" fontId="6" fillId="2" borderId="1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0" fontId="9" fillId="0" borderId="1" xfId="1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6" fillId="0" borderId="1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9" fillId="0" borderId="1" xfId="5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6" fillId="0" borderId="2" xfId="3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" xfId="4"/>
    <cellStyle name="Обычный 3" xfId="5"/>
    <cellStyle name="Обычный 3 3" xfId="13"/>
    <cellStyle name="Обычный 4" xfId="1"/>
    <cellStyle name="Обычный 4 2" xfId="3"/>
    <cellStyle name="Обычный 4 2 2" xfId="6"/>
    <cellStyle name="Обычный 5" xfId="7"/>
    <cellStyle name="Обычный 5 2" xfId="8"/>
    <cellStyle name="Обычный 6" xfId="9"/>
    <cellStyle name="Обычный 7" xfId="11"/>
    <cellStyle name="Обычный 7 2" xfId="12"/>
    <cellStyle name="Обычный 8" xfId="14"/>
    <cellStyle name="Обычный 9" xfId="10"/>
    <cellStyle name="Обычный_Норматив -отопл с мат стен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to3/&#1056;&#1072;&#1073;&#1086;&#1095;&#1080;&#1081;%20&#1089;&#1090;&#1086;&#1083;/&#1085;&#1086;&#1088;&#1084;&#1072;&#1090;&#1080;&#1074;&#1099;%20&#1074;&#1086;&#1076;&#1099;%20&#1085;&#1072;%202013%20&#1075;/&#1085;&#1086;&#1088;&#1084;&#1072;&#1090;&#1080;&#1074;&#1099;%20&#1085;&#1072;%20&#1074;&#1086;&#1076;&#1091;%20&#1089;%20&#1089;&#1077;&#1085;&#1090;&#1103;&#1073;&#1088;&#1103;%202012/&#1061;&#1042;&#1057;/&#1080;&#1089;&#1093;%20&#1076;&#1072;&#1085;&#1085;&#1099;&#1077;%20&#1082;&#1088;&#1091;&#1090;&#1086;&#1075;&#1086;&#1088;&#1086;&#107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Крутогор., форма с адм."/>
      <sheetName val="Лист1"/>
      <sheetName val="норматив"/>
      <sheetName val="Оц Репр (2)"/>
      <sheetName val="хвс"/>
      <sheetName val="со сбыта данные по хвс"/>
      <sheetName val="инвентаризация, new version"/>
      <sheetName val="Р. нор. хвс с.Крутогоровск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50">
          <cell r="G50">
            <v>344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60" zoomScaleNormal="70" workbookViewId="0">
      <selection activeCell="A11" sqref="A11:K11"/>
    </sheetView>
  </sheetViews>
  <sheetFormatPr defaultRowHeight="13.8" x14ac:dyDescent="0.25"/>
  <cols>
    <col min="1" max="1" width="26.109375" style="2" customWidth="1"/>
    <col min="2" max="2" width="31.33203125" style="2" customWidth="1"/>
    <col min="3" max="3" width="17" style="2" customWidth="1"/>
    <col min="4" max="4" width="18.44140625" style="2" customWidth="1"/>
    <col min="5" max="5" width="13" style="2" customWidth="1"/>
    <col min="6" max="6" width="8.5546875" style="2" customWidth="1"/>
    <col min="7" max="7" width="15.44140625" style="2" customWidth="1"/>
    <col min="8" max="8" width="13.6640625" style="2" customWidth="1"/>
    <col min="9" max="9" width="15" style="2" customWidth="1"/>
    <col min="10" max="10" width="13.44140625" style="2" customWidth="1"/>
    <col min="11" max="11" width="14" style="2" customWidth="1"/>
    <col min="12" max="14" width="9.109375" style="2" customWidth="1"/>
    <col min="15" max="16384" width="8.88671875" style="2"/>
  </cols>
  <sheetData>
    <row r="1" spans="1:13" ht="43.5" customHeight="1" x14ac:dyDescent="0.25">
      <c r="A1" s="73" t="s">
        <v>79</v>
      </c>
      <c r="B1" s="73"/>
      <c r="C1" s="73"/>
      <c r="D1" s="73"/>
      <c r="E1" s="73"/>
      <c r="F1" s="16"/>
      <c r="G1" s="16"/>
      <c r="H1" s="16"/>
      <c r="I1" s="16"/>
      <c r="J1" s="4"/>
      <c r="K1" s="4"/>
    </row>
    <row r="2" spans="1:13" ht="124.2" x14ac:dyDescent="0.25">
      <c r="A2" s="17" t="s">
        <v>0</v>
      </c>
      <c r="B2" s="17" t="s">
        <v>68</v>
      </c>
      <c r="C2" s="17" t="s">
        <v>1</v>
      </c>
      <c r="D2" s="17" t="s">
        <v>69</v>
      </c>
      <c r="E2" s="33" t="s">
        <v>94</v>
      </c>
      <c r="F2" s="22"/>
      <c r="G2" s="22"/>
      <c r="H2" s="28"/>
      <c r="I2" s="28"/>
      <c r="J2" s="25"/>
      <c r="K2" s="25"/>
      <c r="L2" s="22"/>
      <c r="M2" s="22"/>
    </row>
    <row r="3" spans="1:13" x14ac:dyDescent="0.25">
      <c r="A3" s="17"/>
      <c r="B3" s="17"/>
      <c r="C3" s="17" t="s">
        <v>73</v>
      </c>
      <c r="D3" s="17" t="s">
        <v>73</v>
      </c>
      <c r="E3" s="33" t="s">
        <v>4</v>
      </c>
      <c r="F3" s="58"/>
      <c r="G3" s="23"/>
      <c r="H3" s="28"/>
      <c r="I3" s="28"/>
      <c r="J3" s="25"/>
      <c r="K3" s="25"/>
      <c r="L3" s="23"/>
      <c r="M3" s="23"/>
    </row>
    <row r="4" spans="1:13" x14ac:dyDescent="0.25">
      <c r="A4" s="59" t="s">
        <v>6</v>
      </c>
      <c r="B4" s="60">
        <v>95</v>
      </c>
      <c r="C4" s="61">
        <v>40</v>
      </c>
      <c r="D4" s="61">
        <v>8</v>
      </c>
      <c r="E4" s="62">
        <f>(B4*D4)/1000</f>
        <v>0.76</v>
      </c>
      <c r="F4" s="27"/>
      <c r="G4" s="28"/>
      <c r="H4" s="24"/>
      <c r="I4" s="28"/>
      <c r="J4" s="26"/>
      <c r="K4" s="26"/>
      <c r="L4" s="27"/>
      <c r="M4" s="28"/>
    </row>
    <row r="5" spans="1:13" x14ac:dyDescent="0.25">
      <c r="A5" s="63" t="s">
        <v>75</v>
      </c>
      <c r="B5" s="61">
        <v>118</v>
      </c>
      <c r="C5" s="64">
        <f>ROUND((5*273+15*(365-273))/365,2)</f>
        <v>7.52</v>
      </c>
      <c r="D5" s="65">
        <f>6</f>
        <v>6</v>
      </c>
      <c r="E5" s="62">
        <f>(B5*D5)/1000</f>
        <v>0.70799999999999996</v>
      </c>
      <c r="F5" s="27"/>
      <c r="G5" s="28"/>
      <c r="H5" s="24"/>
      <c r="I5" s="28"/>
      <c r="J5" s="26"/>
      <c r="K5" s="26"/>
      <c r="L5" s="27"/>
      <c r="M5" s="28"/>
    </row>
    <row r="6" spans="1:13" x14ac:dyDescent="0.25">
      <c r="A6" s="59" t="s">
        <v>76</v>
      </c>
      <c r="B6" s="60">
        <v>31</v>
      </c>
      <c r="C6" s="61">
        <v>25</v>
      </c>
      <c r="D6" s="61">
        <v>8</v>
      </c>
      <c r="E6" s="62">
        <f>(B6*D6)/1000</f>
        <v>0.248</v>
      </c>
      <c r="F6" s="27"/>
      <c r="G6" s="28"/>
      <c r="H6" s="24"/>
      <c r="I6" s="28"/>
      <c r="J6" s="26"/>
      <c r="K6" s="26"/>
      <c r="L6" s="27"/>
      <c r="M6" s="28"/>
    </row>
    <row r="7" spans="1:13" x14ac:dyDescent="0.25">
      <c r="A7" s="66" t="s">
        <v>8</v>
      </c>
      <c r="B7" s="67"/>
      <c r="C7" s="68"/>
      <c r="D7" s="67"/>
      <c r="E7" s="69">
        <f>SUM(E4:E6)</f>
        <v>1.716</v>
      </c>
      <c r="F7" s="70"/>
      <c r="G7" s="28"/>
      <c r="H7" s="24"/>
      <c r="I7" s="28"/>
      <c r="J7" s="26"/>
      <c r="K7" s="26"/>
      <c r="L7" s="27"/>
      <c r="M7" s="28"/>
    </row>
    <row r="8" spans="1:13" x14ac:dyDescent="0.25">
      <c r="A8" s="1"/>
      <c r="B8" s="3"/>
      <c r="C8" s="3"/>
      <c r="D8" s="3"/>
      <c r="E8" s="4"/>
      <c r="F8" s="5"/>
      <c r="G8" s="4"/>
      <c r="H8" s="4"/>
      <c r="I8" s="4"/>
      <c r="J8" s="4"/>
      <c r="K8" s="4"/>
    </row>
    <row r="9" spans="1:13" x14ac:dyDescent="0.25">
      <c r="A9" s="1"/>
      <c r="B9" s="3"/>
      <c r="C9" s="3"/>
      <c r="D9" s="3"/>
      <c r="E9" s="4"/>
      <c r="F9" s="5"/>
      <c r="G9" s="4"/>
      <c r="H9" s="4"/>
      <c r="I9" s="4"/>
      <c r="J9" s="4"/>
      <c r="K9" s="4"/>
    </row>
    <row r="10" spans="1:13" x14ac:dyDescent="0.25">
      <c r="A10" s="1"/>
      <c r="B10" s="3"/>
      <c r="C10" s="3"/>
      <c r="D10" s="3"/>
      <c r="E10" s="4"/>
      <c r="F10" s="5"/>
      <c r="G10" s="4"/>
      <c r="H10" s="4"/>
      <c r="I10" s="4"/>
      <c r="J10" s="4"/>
      <c r="K10" s="4"/>
    </row>
    <row r="11" spans="1:13" ht="30" customHeight="1" x14ac:dyDescent="0.25">
      <c r="A11" s="82" t="s">
        <v>98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</row>
    <row r="12" spans="1:13" ht="96.6" x14ac:dyDescent="0.25">
      <c r="A12" s="55" t="s">
        <v>13</v>
      </c>
      <c r="B12" s="55" t="s">
        <v>14</v>
      </c>
      <c r="C12" s="55" t="s">
        <v>15</v>
      </c>
      <c r="D12" s="55" t="s">
        <v>16</v>
      </c>
      <c r="E12" s="75" t="s">
        <v>17</v>
      </c>
      <c r="F12" s="75"/>
      <c r="G12" s="75" t="s">
        <v>18</v>
      </c>
      <c r="H12" s="75"/>
      <c r="I12" s="55" t="s">
        <v>19</v>
      </c>
      <c r="J12" s="55" t="s">
        <v>20</v>
      </c>
      <c r="K12" s="55" t="s">
        <v>21</v>
      </c>
    </row>
    <row r="13" spans="1:13" x14ac:dyDescent="0.25">
      <c r="A13" s="56">
        <v>1</v>
      </c>
      <c r="B13" s="56">
        <v>2</v>
      </c>
      <c r="C13" s="56">
        <v>3</v>
      </c>
      <c r="D13" s="56">
        <v>4</v>
      </c>
      <c r="E13" s="76">
        <v>5</v>
      </c>
      <c r="F13" s="76"/>
      <c r="G13" s="76">
        <v>6</v>
      </c>
      <c r="H13" s="76"/>
      <c r="I13" s="56">
        <v>7</v>
      </c>
      <c r="J13" s="56">
        <v>8</v>
      </c>
      <c r="K13" s="56">
        <v>9</v>
      </c>
    </row>
    <row r="14" spans="1:13" x14ac:dyDescent="0.25">
      <c r="A14" s="57">
        <v>1</v>
      </c>
      <c r="B14" s="31" t="s">
        <v>54</v>
      </c>
      <c r="C14" s="31">
        <v>1</v>
      </c>
      <c r="D14" s="31">
        <v>4</v>
      </c>
      <c r="E14" s="72" t="s">
        <v>78</v>
      </c>
      <c r="F14" s="72"/>
      <c r="G14" s="77" t="s">
        <v>55</v>
      </c>
      <c r="H14" s="77"/>
      <c r="I14" s="57">
        <v>151.5</v>
      </c>
      <c r="J14" s="57">
        <f>I14</f>
        <v>151.5</v>
      </c>
      <c r="K14" s="57">
        <v>0</v>
      </c>
    </row>
    <row r="15" spans="1:13" x14ac:dyDescent="0.25">
      <c r="A15" s="57">
        <v>2</v>
      </c>
      <c r="B15" s="31" t="s">
        <v>56</v>
      </c>
      <c r="C15" s="31">
        <v>1</v>
      </c>
      <c r="D15" s="31">
        <v>1</v>
      </c>
      <c r="E15" s="72" t="s">
        <v>78</v>
      </c>
      <c r="F15" s="72"/>
      <c r="G15" s="77"/>
      <c r="H15" s="77"/>
      <c r="I15" s="57">
        <v>56.4</v>
      </c>
      <c r="J15" s="57">
        <f t="shared" ref="J15:J25" si="0">I15</f>
        <v>56.4</v>
      </c>
      <c r="K15" s="57">
        <v>0</v>
      </c>
    </row>
    <row r="16" spans="1:13" x14ac:dyDescent="0.25">
      <c r="A16" s="57">
        <v>3</v>
      </c>
      <c r="B16" s="31" t="s">
        <v>57</v>
      </c>
      <c r="C16" s="31">
        <v>1</v>
      </c>
      <c r="D16" s="31">
        <v>2</v>
      </c>
      <c r="E16" s="72" t="s">
        <v>78</v>
      </c>
      <c r="F16" s="72"/>
      <c r="G16" s="77"/>
      <c r="H16" s="77"/>
      <c r="I16" s="57">
        <v>96</v>
      </c>
      <c r="J16" s="57">
        <f t="shared" si="0"/>
        <v>96</v>
      </c>
      <c r="K16" s="57">
        <v>0</v>
      </c>
    </row>
    <row r="17" spans="1:11" x14ac:dyDescent="0.25">
      <c r="A17" s="57">
        <v>4</v>
      </c>
      <c r="B17" s="31" t="s">
        <v>58</v>
      </c>
      <c r="C17" s="31">
        <v>1</v>
      </c>
      <c r="D17" s="31">
        <v>2</v>
      </c>
      <c r="E17" s="72" t="s">
        <v>78</v>
      </c>
      <c r="F17" s="72"/>
      <c r="G17" s="77"/>
      <c r="H17" s="77"/>
      <c r="I17" s="71">
        <v>48</v>
      </c>
      <c r="J17" s="57">
        <f t="shared" si="0"/>
        <v>48</v>
      </c>
      <c r="K17" s="57">
        <v>0</v>
      </c>
    </row>
    <row r="18" spans="1:11" x14ac:dyDescent="0.25">
      <c r="A18" s="57">
        <v>5</v>
      </c>
      <c r="B18" s="31" t="s">
        <v>59</v>
      </c>
      <c r="C18" s="31">
        <v>1</v>
      </c>
      <c r="D18" s="31">
        <v>2</v>
      </c>
      <c r="E18" s="72" t="s">
        <v>78</v>
      </c>
      <c r="F18" s="72"/>
      <c r="G18" s="77"/>
      <c r="H18" s="77"/>
      <c r="I18" s="57">
        <v>30</v>
      </c>
      <c r="J18" s="57">
        <f t="shared" si="0"/>
        <v>30</v>
      </c>
      <c r="K18" s="57">
        <v>0</v>
      </c>
    </row>
    <row r="19" spans="1:11" x14ac:dyDescent="0.25">
      <c r="A19" s="57">
        <v>6</v>
      </c>
      <c r="B19" s="31" t="s">
        <v>60</v>
      </c>
      <c r="C19" s="31">
        <v>1</v>
      </c>
      <c r="D19" s="31">
        <v>1</v>
      </c>
      <c r="E19" s="72" t="s">
        <v>78</v>
      </c>
      <c r="F19" s="72"/>
      <c r="G19" s="77"/>
      <c r="H19" s="77"/>
      <c r="I19" s="57">
        <v>64.8</v>
      </c>
      <c r="J19" s="57">
        <f t="shared" si="0"/>
        <v>64.8</v>
      </c>
      <c r="K19" s="57">
        <v>0</v>
      </c>
    </row>
    <row r="20" spans="1:11" x14ac:dyDescent="0.25">
      <c r="A20" s="57">
        <v>7</v>
      </c>
      <c r="B20" s="31" t="s">
        <v>61</v>
      </c>
      <c r="C20" s="31">
        <v>1</v>
      </c>
      <c r="D20" s="31">
        <v>1</v>
      </c>
      <c r="E20" s="72" t="s">
        <v>78</v>
      </c>
      <c r="F20" s="72"/>
      <c r="G20" s="77"/>
      <c r="H20" s="77"/>
      <c r="I20" s="57">
        <v>59</v>
      </c>
      <c r="J20" s="57">
        <f t="shared" si="0"/>
        <v>59</v>
      </c>
      <c r="K20" s="57">
        <v>0</v>
      </c>
    </row>
    <row r="21" spans="1:11" x14ac:dyDescent="0.25">
      <c r="A21" s="57">
        <v>8</v>
      </c>
      <c r="B21" s="31" t="s">
        <v>62</v>
      </c>
      <c r="C21" s="31">
        <v>1</v>
      </c>
      <c r="D21" s="31">
        <v>2</v>
      </c>
      <c r="E21" s="72" t="s">
        <v>78</v>
      </c>
      <c r="F21" s="72"/>
      <c r="G21" s="77"/>
      <c r="H21" s="77"/>
      <c r="I21" s="57">
        <v>72</v>
      </c>
      <c r="J21" s="57">
        <f t="shared" si="0"/>
        <v>72</v>
      </c>
      <c r="K21" s="57">
        <v>0</v>
      </c>
    </row>
    <row r="22" spans="1:11" x14ac:dyDescent="0.25">
      <c r="A22" s="57">
        <v>9</v>
      </c>
      <c r="B22" s="31" t="s">
        <v>63</v>
      </c>
      <c r="C22" s="31">
        <v>1</v>
      </c>
      <c r="D22" s="31">
        <v>1</v>
      </c>
      <c r="E22" s="72" t="s">
        <v>78</v>
      </c>
      <c r="F22" s="72"/>
      <c r="G22" s="77"/>
      <c r="H22" s="77"/>
      <c r="I22" s="57">
        <v>487</v>
      </c>
      <c r="J22" s="57">
        <f t="shared" si="0"/>
        <v>487</v>
      </c>
      <c r="K22" s="57">
        <v>0</v>
      </c>
    </row>
    <row r="23" spans="1:11" x14ac:dyDescent="0.25">
      <c r="A23" s="57">
        <v>10</v>
      </c>
      <c r="B23" s="31" t="s">
        <v>64</v>
      </c>
      <c r="C23" s="31">
        <v>1</v>
      </c>
      <c r="D23" s="31">
        <v>2</v>
      </c>
      <c r="E23" s="72" t="s">
        <v>78</v>
      </c>
      <c r="F23" s="72"/>
      <c r="G23" s="77"/>
      <c r="H23" s="77"/>
      <c r="I23" s="57">
        <v>64</v>
      </c>
      <c r="J23" s="57">
        <f t="shared" si="0"/>
        <v>64</v>
      </c>
      <c r="K23" s="57">
        <v>0</v>
      </c>
    </row>
    <row r="24" spans="1:11" x14ac:dyDescent="0.25">
      <c r="A24" s="57">
        <v>11</v>
      </c>
      <c r="B24" s="31" t="s">
        <v>65</v>
      </c>
      <c r="C24" s="31">
        <v>1</v>
      </c>
      <c r="D24" s="31">
        <v>1</v>
      </c>
      <c r="E24" s="72" t="s">
        <v>78</v>
      </c>
      <c r="F24" s="72"/>
      <c r="G24" s="77"/>
      <c r="H24" s="77"/>
      <c r="I24" s="57">
        <v>56</v>
      </c>
      <c r="J24" s="57">
        <f t="shared" si="0"/>
        <v>56</v>
      </c>
      <c r="K24" s="57">
        <v>0</v>
      </c>
    </row>
    <row r="25" spans="1:11" x14ac:dyDescent="0.25">
      <c r="A25" s="57">
        <v>12</v>
      </c>
      <c r="B25" s="31" t="s">
        <v>66</v>
      </c>
      <c r="C25" s="31">
        <v>1</v>
      </c>
      <c r="D25" s="31">
        <v>3</v>
      </c>
      <c r="E25" s="72" t="s">
        <v>78</v>
      </c>
      <c r="F25" s="72"/>
      <c r="G25" s="77"/>
      <c r="H25" s="77"/>
      <c r="I25" s="57">
        <v>38</v>
      </c>
      <c r="J25" s="57">
        <f t="shared" si="0"/>
        <v>38</v>
      </c>
      <c r="K25" s="57">
        <v>0</v>
      </c>
    </row>
    <row r="26" spans="1:11" s="14" customFormat="1" x14ac:dyDescent="0.25">
      <c r="A26" s="31"/>
      <c r="B26" s="31" t="s">
        <v>53</v>
      </c>
      <c r="C26" s="31"/>
      <c r="D26" s="31">
        <f>SUM(D14:D25)</f>
        <v>22</v>
      </c>
      <c r="E26" s="31"/>
      <c r="F26" s="31"/>
      <c r="G26" s="77"/>
      <c r="H26" s="77"/>
      <c r="I26" s="31">
        <f t="shared" ref="I26:K26" si="1">SUM(I14:I25)</f>
        <v>1222.7</v>
      </c>
      <c r="J26" s="31">
        <f t="shared" si="1"/>
        <v>1222.7</v>
      </c>
      <c r="K26" s="31">
        <f t="shared" si="1"/>
        <v>0</v>
      </c>
    </row>
  </sheetData>
  <mergeCells count="19">
    <mergeCell ref="E23:F23"/>
    <mergeCell ref="E24:F24"/>
    <mergeCell ref="E25:F25"/>
    <mergeCell ref="E14:F14"/>
    <mergeCell ref="A11:K11"/>
    <mergeCell ref="E12:F12"/>
    <mergeCell ref="G12:H12"/>
    <mergeCell ref="E13:F13"/>
    <mergeCell ref="G13:H13"/>
    <mergeCell ref="G14:H26"/>
    <mergeCell ref="E15:F15"/>
    <mergeCell ref="E16:F16"/>
    <mergeCell ref="E17:F17"/>
    <mergeCell ref="E18:F18"/>
    <mergeCell ref="E19:F19"/>
    <mergeCell ref="E20:F20"/>
    <mergeCell ref="E21:F21"/>
    <mergeCell ref="E22:F22"/>
    <mergeCell ref="A1:E1"/>
  </mergeCells>
  <pageMargins left="0.17" right="0.17" top="0.75" bottom="0.24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4"/>
  <sheetViews>
    <sheetView view="pageBreakPreview" zoomScale="70" zoomScaleNormal="70" zoomScaleSheetLayoutView="70" workbookViewId="0">
      <selection activeCell="A12" sqref="A12:D12"/>
    </sheetView>
  </sheetViews>
  <sheetFormatPr defaultColWidth="9.109375" defaultRowHeight="13.8" x14ac:dyDescent="0.25"/>
  <cols>
    <col min="1" max="1" width="26.109375" style="2" customWidth="1"/>
    <col min="2" max="2" width="31.33203125" style="2" customWidth="1"/>
    <col min="3" max="3" width="15" style="2" customWidth="1"/>
    <col min="4" max="4" width="16" style="2" customWidth="1"/>
    <col min="5" max="6" width="13" style="2" customWidth="1"/>
    <col min="7" max="7" width="15.44140625" style="2" customWidth="1"/>
    <col min="8" max="8" width="10.33203125" style="2" customWidth="1"/>
    <col min="9" max="9" width="12.21875" style="2" customWidth="1"/>
    <col min="10" max="10" width="12.33203125" style="2" customWidth="1"/>
    <col min="11" max="11" width="9.88671875" style="2" customWidth="1"/>
    <col min="12" max="12" width="9.109375" style="2"/>
    <col min="13" max="13" width="12" style="2" customWidth="1"/>
    <col min="14" max="14" width="11.77734375" style="2" customWidth="1"/>
    <col min="15" max="15" width="12" style="2" customWidth="1"/>
    <col min="16" max="17" width="9.109375" style="2"/>
    <col min="18" max="18" width="11.33203125" style="2" customWidth="1"/>
    <col min="19" max="19" width="11" style="2" customWidth="1"/>
    <col min="20" max="20" width="15" style="2" customWidth="1"/>
    <col min="21" max="21" width="9.109375" style="2" customWidth="1"/>
    <col min="22" max="16384" width="9.109375" style="2"/>
  </cols>
  <sheetData>
    <row r="1" spans="1:11" ht="47.25" customHeight="1" x14ac:dyDescent="0.25">
      <c r="A1" s="73" t="s">
        <v>77</v>
      </c>
      <c r="B1" s="73"/>
      <c r="C1" s="73"/>
      <c r="D1" s="73"/>
      <c r="E1" s="73"/>
      <c r="F1" s="73"/>
      <c r="G1" s="73"/>
      <c r="H1" s="16"/>
      <c r="I1" s="16"/>
      <c r="J1" s="1"/>
      <c r="K1" s="1"/>
    </row>
    <row r="2" spans="1:11" ht="105.6" x14ac:dyDescent="0.25">
      <c r="A2" s="33" t="s">
        <v>0</v>
      </c>
      <c r="B2" s="18" t="s">
        <v>68</v>
      </c>
      <c r="C2" s="33" t="s">
        <v>1</v>
      </c>
      <c r="D2" s="33" t="s">
        <v>69</v>
      </c>
      <c r="E2" s="18" t="s">
        <v>70</v>
      </c>
      <c r="F2" s="19" t="s">
        <v>71</v>
      </c>
      <c r="G2" s="19" t="s">
        <v>72</v>
      </c>
      <c r="J2" s="1"/>
      <c r="K2" s="1"/>
    </row>
    <row r="3" spans="1:11" x14ac:dyDescent="0.25">
      <c r="A3" s="18"/>
      <c r="B3" s="18"/>
      <c r="C3" s="18" t="s">
        <v>73</v>
      </c>
      <c r="D3" s="18" t="s">
        <v>73</v>
      </c>
      <c r="E3" s="18" t="s">
        <v>4</v>
      </c>
      <c r="F3" s="20" t="s">
        <v>3</v>
      </c>
      <c r="G3" s="20" t="s">
        <v>2</v>
      </c>
      <c r="J3" s="1"/>
      <c r="K3" s="1"/>
    </row>
    <row r="4" spans="1:11" ht="26.4" x14ac:dyDescent="0.25">
      <c r="A4" s="34" t="s">
        <v>74</v>
      </c>
      <c r="B4" s="35">
        <v>4.63</v>
      </c>
      <c r="C4" s="36">
        <v>37</v>
      </c>
      <c r="D4" s="36">
        <v>275</v>
      </c>
      <c r="E4" s="21">
        <f t="shared" ref="E4:E9" si="0">G4-F4</f>
        <v>0.55801733993902436</v>
      </c>
      <c r="F4" s="21">
        <f>((B4*D4)*(1-(60-C4)/(60-7.52))*0.001)</f>
        <v>0.71523266006097563</v>
      </c>
      <c r="G4" s="21">
        <f t="shared" ref="G4:G9" si="1">(B4*D4)/1000</f>
        <v>1.27325</v>
      </c>
      <c r="J4" s="1"/>
      <c r="K4" s="1"/>
    </row>
    <row r="5" spans="1:11" x14ac:dyDescent="0.25">
      <c r="A5" s="34" t="s">
        <v>5</v>
      </c>
      <c r="B5" s="35">
        <v>25</v>
      </c>
      <c r="C5" s="36">
        <v>37</v>
      </c>
      <c r="D5" s="36">
        <v>100</v>
      </c>
      <c r="E5" s="21">
        <f t="shared" si="0"/>
        <v>1.0956554878048781</v>
      </c>
      <c r="F5" s="21">
        <f>((B5*D5)*(1-(60-C5)/(60-7.52))*0.001)</f>
        <v>1.4043445121951219</v>
      </c>
      <c r="G5" s="21">
        <f t="shared" si="1"/>
        <v>2.5</v>
      </c>
      <c r="J5" s="1"/>
      <c r="K5" s="1"/>
    </row>
    <row r="6" spans="1:11" x14ac:dyDescent="0.25">
      <c r="A6" s="34" t="s">
        <v>7</v>
      </c>
      <c r="B6" s="36">
        <v>107</v>
      </c>
      <c r="C6" s="36">
        <v>25</v>
      </c>
      <c r="D6" s="36">
        <v>20</v>
      </c>
      <c r="E6" s="21">
        <f t="shared" si="0"/>
        <v>1.4272103658536586</v>
      </c>
      <c r="F6" s="21">
        <f>((B6*D6)*(1-(60-C6)/(60-7.52))*0.001)</f>
        <v>0.71278963414634156</v>
      </c>
      <c r="G6" s="21">
        <f t="shared" si="1"/>
        <v>2.14</v>
      </c>
      <c r="J6" s="1"/>
      <c r="K6" s="1"/>
    </row>
    <row r="7" spans="1:11" x14ac:dyDescent="0.25">
      <c r="A7" s="34" t="s">
        <v>6</v>
      </c>
      <c r="B7" s="35">
        <v>95</v>
      </c>
      <c r="C7" s="36">
        <v>40</v>
      </c>
      <c r="D7" s="36">
        <v>8</v>
      </c>
      <c r="E7" s="21">
        <f t="shared" si="0"/>
        <v>0.28963414634146339</v>
      </c>
      <c r="F7" s="21">
        <f>((B7*D7)*(1-(60-C7)/(60-7.52))*0.001)</f>
        <v>0.47036585365853661</v>
      </c>
      <c r="G7" s="21">
        <f t="shared" si="1"/>
        <v>0.76</v>
      </c>
      <c r="J7" s="1"/>
      <c r="K7" s="1"/>
    </row>
    <row r="8" spans="1:11" x14ac:dyDescent="0.25">
      <c r="A8" s="37" t="s">
        <v>75</v>
      </c>
      <c r="B8" s="36">
        <v>252.2</v>
      </c>
      <c r="C8" s="38">
        <f>ROUND((5*273+15*(365-273))/365,2)</f>
        <v>7.52</v>
      </c>
      <c r="D8" s="39">
        <f>6</f>
        <v>6</v>
      </c>
      <c r="E8" s="21">
        <f t="shared" si="0"/>
        <v>1.5131999999999999</v>
      </c>
      <c r="F8" s="21">
        <f>((B8*D8)*(1-(60-C8)/(60-C8))*0.001)</f>
        <v>0</v>
      </c>
      <c r="G8" s="21">
        <f t="shared" si="1"/>
        <v>1.5131999999999999</v>
      </c>
      <c r="J8" s="1"/>
      <c r="K8" s="1"/>
    </row>
    <row r="9" spans="1:11" x14ac:dyDescent="0.25">
      <c r="A9" s="34" t="s">
        <v>76</v>
      </c>
      <c r="B9" s="35">
        <v>31</v>
      </c>
      <c r="C9" s="36">
        <v>25</v>
      </c>
      <c r="D9" s="36">
        <v>8</v>
      </c>
      <c r="E9" s="21">
        <f t="shared" si="0"/>
        <v>0.16539634146341464</v>
      </c>
      <c r="F9" s="21">
        <f>((B9*D9)*(1-(60-C9)/(60-7.52))*0.001)</f>
        <v>8.260365853658537E-2</v>
      </c>
      <c r="G9" s="21">
        <f t="shared" si="1"/>
        <v>0.248</v>
      </c>
      <c r="J9" s="1"/>
      <c r="K9" s="1"/>
    </row>
    <row r="10" spans="1:11" x14ac:dyDescent="0.25">
      <c r="A10" s="40" t="s">
        <v>8</v>
      </c>
      <c r="B10" s="41"/>
      <c r="C10" s="42"/>
      <c r="D10" s="41"/>
      <c r="E10" s="54">
        <f>SUM(E4:E9)</f>
        <v>5.0491136814024387</v>
      </c>
      <c r="F10" s="54">
        <f>SUM(F4:F9)</f>
        <v>3.3853363185975609</v>
      </c>
      <c r="G10" s="43">
        <f>SUM(G4:G9)</f>
        <v>8.4344499999999982</v>
      </c>
      <c r="J10" s="1"/>
      <c r="K10" s="1"/>
    </row>
    <row r="11" spans="1:11" x14ac:dyDescent="0.25">
      <c r="A11" s="1"/>
      <c r="B11" s="3"/>
      <c r="C11" s="3"/>
      <c r="D11" s="3"/>
      <c r="E11" s="4"/>
      <c r="F11" s="53"/>
      <c r="G11" s="4"/>
      <c r="H11" s="4"/>
      <c r="I11" s="4"/>
      <c r="J11" s="4"/>
      <c r="K11" s="4"/>
    </row>
    <row r="12" spans="1:11" ht="31.2" customHeight="1" x14ac:dyDescent="0.25">
      <c r="A12" s="81" t="s">
        <v>95</v>
      </c>
      <c r="B12" s="81"/>
      <c r="C12" s="81"/>
      <c r="D12" s="81"/>
      <c r="E12" s="4"/>
      <c r="F12" s="5"/>
      <c r="G12" s="4"/>
      <c r="H12" s="4"/>
      <c r="I12" s="4"/>
      <c r="J12" s="1"/>
      <c r="K12" s="1"/>
    </row>
    <row r="13" spans="1:11" ht="69" x14ac:dyDescent="0.25">
      <c r="A13" s="44" t="s">
        <v>9</v>
      </c>
      <c r="B13" s="45" t="s">
        <v>10</v>
      </c>
      <c r="C13" s="45" t="s">
        <v>11</v>
      </c>
      <c r="D13" s="46" t="s">
        <v>96</v>
      </c>
      <c r="E13" s="4"/>
      <c r="F13" s="5"/>
      <c r="G13" s="4"/>
      <c r="H13" s="4"/>
      <c r="I13" s="4"/>
      <c r="J13" s="1"/>
      <c r="K13" s="1"/>
    </row>
    <row r="14" spans="1:11" ht="14.4" x14ac:dyDescent="0.25">
      <c r="A14" s="6" t="s">
        <v>12</v>
      </c>
      <c r="B14" s="7">
        <f>D31</f>
        <v>134</v>
      </c>
      <c r="C14" s="8">
        <f>SUM(M31:T31)</f>
        <v>223.73499999999999</v>
      </c>
      <c r="D14" s="9">
        <f>0.09*B14/C14</f>
        <v>5.3903054953404694E-2</v>
      </c>
      <c r="E14" s="4"/>
      <c r="F14" s="5"/>
      <c r="G14" s="4"/>
      <c r="H14" s="4"/>
      <c r="I14" s="4"/>
      <c r="J14" s="1"/>
      <c r="K14" s="1"/>
    </row>
    <row r="15" spans="1:11" x14ac:dyDescent="0.25">
      <c r="A15" s="1"/>
      <c r="B15" s="3"/>
      <c r="C15" s="3"/>
      <c r="D15" s="3"/>
      <c r="E15" s="4"/>
      <c r="F15" s="5"/>
      <c r="G15" s="4"/>
      <c r="H15" s="4"/>
      <c r="I15" s="4"/>
      <c r="J15" s="4"/>
      <c r="K15" s="4"/>
    </row>
    <row r="16" spans="1:11" x14ac:dyDescent="0.25">
      <c r="A16" s="1"/>
      <c r="B16" s="3"/>
      <c r="C16" s="3"/>
      <c r="D16" s="3"/>
      <c r="E16" s="4"/>
      <c r="F16" s="5"/>
      <c r="G16" s="4"/>
      <c r="H16" s="4"/>
      <c r="I16" s="4"/>
      <c r="J16" s="4"/>
      <c r="K16" s="4"/>
    </row>
    <row r="17" spans="1:20" ht="30" customHeight="1" x14ac:dyDescent="0.25">
      <c r="A17" s="74" t="s">
        <v>97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</row>
    <row r="18" spans="1:20" ht="32.4" customHeight="1" x14ac:dyDescent="0.25">
      <c r="A18" s="75" t="s">
        <v>13</v>
      </c>
      <c r="B18" s="75" t="s">
        <v>14</v>
      </c>
      <c r="C18" s="75" t="s">
        <v>15</v>
      </c>
      <c r="D18" s="75" t="s">
        <v>16</v>
      </c>
      <c r="E18" s="75" t="s">
        <v>17</v>
      </c>
      <c r="F18" s="75"/>
      <c r="G18" s="75" t="s">
        <v>18</v>
      </c>
      <c r="H18" s="75"/>
      <c r="I18" s="75" t="s">
        <v>19</v>
      </c>
      <c r="J18" s="75" t="s">
        <v>20</v>
      </c>
      <c r="K18" s="79" t="s">
        <v>81</v>
      </c>
      <c r="L18" s="79"/>
      <c r="M18" s="79"/>
      <c r="N18" s="79"/>
      <c r="O18" s="79"/>
      <c r="P18" s="79"/>
      <c r="Q18" s="79"/>
      <c r="R18" s="79"/>
      <c r="S18" s="79"/>
      <c r="T18" s="79"/>
    </row>
    <row r="19" spans="1:20" ht="72" customHeight="1" x14ac:dyDescent="0.25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29" t="s">
        <v>82</v>
      </c>
      <c r="L19" s="29" t="s">
        <v>83</v>
      </c>
      <c r="M19" s="29" t="s">
        <v>84</v>
      </c>
      <c r="N19" s="29" t="s">
        <v>85</v>
      </c>
      <c r="O19" s="29" t="s">
        <v>86</v>
      </c>
      <c r="P19" s="29" t="s">
        <v>87</v>
      </c>
      <c r="Q19" s="29" t="s">
        <v>88</v>
      </c>
      <c r="R19" s="29" t="s">
        <v>89</v>
      </c>
      <c r="S19" s="29" t="s">
        <v>90</v>
      </c>
      <c r="T19" s="29" t="s">
        <v>91</v>
      </c>
    </row>
    <row r="20" spans="1:20" x14ac:dyDescent="0.25">
      <c r="A20" s="30">
        <v>1</v>
      </c>
      <c r="B20" s="30">
        <v>2</v>
      </c>
      <c r="C20" s="30">
        <v>3</v>
      </c>
      <c r="D20" s="30">
        <v>4</v>
      </c>
      <c r="E20" s="72">
        <v>5</v>
      </c>
      <c r="F20" s="72"/>
      <c r="G20" s="72">
        <v>6</v>
      </c>
      <c r="H20" s="72"/>
      <c r="I20" s="30">
        <v>7</v>
      </c>
      <c r="J20" s="30">
        <v>8</v>
      </c>
      <c r="K20" s="47">
        <v>9</v>
      </c>
      <c r="L20" s="47">
        <v>10</v>
      </c>
      <c r="M20" s="47">
        <v>11</v>
      </c>
      <c r="N20" s="47">
        <v>12</v>
      </c>
      <c r="O20" s="47">
        <v>13</v>
      </c>
      <c r="P20" s="47">
        <v>14</v>
      </c>
      <c r="Q20" s="47">
        <v>15</v>
      </c>
      <c r="R20" s="47">
        <v>16</v>
      </c>
      <c r="S20" s="47">
        <v>17</v>
      </c>
      <c r="T20" s="47">
        <v>18</v>
      </c>
    </row>
    <row r="21" spans="1:20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1"/>
      <c r="M21" s="31"/>
      <c r="N21" s="31"/>
      <c r="O21" s="31"/>
      <c r="P21" s="31"/>
      <c r="Q21" s="31"/>
      <c r="R21" s="31"/>
      <c r="S21" s="31"/>
      <c r="T21" s="31"/>
    </row>
    <row r="22" spans="1:20" s="51" customFormat="1" ht="15" customHeight="1" x14ac:dyDescent="0.25">
      <c r="A22" s="49">
        <v>1</v>
      </c>
      <c r="B22" s="52" t="s">
        <v>22</v>
      </c>
      <c r="C22" s="49">
        <v>2</v>
      </c>
      <c r="D22" s="49">
        <v>16</v>
      </c>
      <c r="E22" s="80" t="s">
        <v>80</v>
      </c>
      <c r="F22" s="80"/>
      <c r="G22" s="77" t="s">
        <v>23</v>
      </c>
      <c r="H22" s="77"/>
      <c r="I22" s="49">
        <v>738.7</v>
      </c>
      <c r="J22" s="49">
        <f>I22</f>
        <v>738.7</v>
      </c>
      <c r="K22" s="49" t="s">
        <v>92</v>
      </c>
      <c r="L22" s="50" t="s">
        <v>92</v>
      </c>
      <c r="M22" s="50" t="s">
        <v>92</v>
      </c>
      <c r="N22" s="50" t="s">
        <v>92</v>
      </c>
      <c r="O22" s="50" t="s">
        <v>92</v>
      </c>
      <c r="P22" s="50">
        <v>4.4000000000000004</v>
      </c>
      <c r="Q22" s="50" t="s">
        <v>92</v>
      </c>
      <c r="R22" s="50">
        <v>1.08</v>
      </c>
      <c r="S22" s="50">
        <v>16.36</v>
      </c>
      <c r="T22" s="50">
        <v>2.52</v>
      </c>
    </row>
    <row r="23" spans="1:20" s="51" customFormat="1" ht="15" customHeight="1" x14ac:dyDescent="0.25">
      <c r="A23" s="49">
        <v>2</v>
      </c>
      <c r="B23" s="52" t="s">
        <v>67</v>
      </c>
      <c r="C23" s="49">
        <v>2</v>
      </c>
      <c r="D23" s="49">
        <v>8</v>
      </c>
      <c r="E23" s="80" t="s">
        <v>80</v>
      </c>
      <c r="F23" s="80"/>
      <c r="G23" s="77"/>
      <c r="H23" s="77"/>
      <c r="I23" s="49">
        <v>413.4</v>
      </c>
      <c r="J23" s="49">
        <v>309.2</v>
      </c>
      <c r="K23" s="49" t="s">
        <v>92</v>
      </c>
      <c r="L23" s="50" t="s">
        <v>92</v>
      </c>
      <c r="M23" s="50" t="s">
        <v>92</v>
      </c>
      <c r="N23" s="50" t="s">
        <v>92</v>
      </c>
      <c r="O23" s="50" t="s">
        <v>92</v>
      </c>
      <c r="P23" s="50">
        <v>4.2</v>
      </c>
      <c r="Q23" s="50" t="s">
        <v>92</v>
      </c>
      <c r="R23" s="50">
        <v>1.89</v>
      </c>
      <c r="S23" s="50">
        <v>9.82</v>
      </c>
      <c r="T23" s="50">
        <v>2.64</v>
      </c>
    </row>
    <row r="24" spans="1:20" s="51" customFormat="1" x14ac:dyDescent="0.25">
      <c r="A24" s="49">
        <v>3</v>
      </c>
      <c r="B24" s="52" t="s">
        <v>24</v>
      </c>
      <c r="C24" s="49">
        <v>2</v>
      </c>
      <c r="D24" s="49">
        <v>21</v>
      </c>
      <c r="E24" s="80" t="s">
        <v>80</v>
      </c>
      <c r="F24" s="80"/>
      <c r="G24" s="77"/>
      <c r="H24" s="77"/>
      <c r="I24" s="49">
        <v>762.8</v>
      </c>
      <c r="J24" s="49">
        <f t="shared" ref="J24:J30" si="2">I24</f>
        <v>762.8</v>
      </c>
      <c r="K24" s="49" t="s">
        <v>92</v>
      </c>
      <c r="L24" s="50" t="s">
        <v>92</v>
      </c>
      <c r="M24" s="50" t="s">
        <v>92</v>
      </c>
      <c r="N24" s="50" t="s">
        <v>92</v>
      </c>
      <c r="O24" s="50" t="s">
        <v>92</v>
      </c>
      <c r="P24" s="50">
        <v>4.9000000000000004</v>
      </c>
      <c r="Q24" s="50" t="s">
        <v>92</v>
      </c>
      <c r="R24" s="50">
        <v>1.1399999999999999</v>
      </c>
      <c r="S24" s="50">
        <v>18.310000000000002</v>
      </c>
      <c r="T24" s="50">
        <v>2.3650000000000002</v>
      </c>
    </row>
    <row r="25" spans="1:20" s="51" customFormat="1" x14ac:dyDescent="0.25">
      <c r="A25" s="49">
        <v>4</v>
      </c>
      <c r="B25" s="52" t="s">
        <v>25</v>
      </c>
      <c r="C25" s="49">
        <v>2</v>
      </c>
      <c r="D25" s="49">
        <v>16</v>
      </c>
      <c r="E25" s="80" t="s">
        <v>80</v>
      </c>
      <c r="F25" s="80"/>
      <c r="G25" s="77"/>
      <c r="H25" s="77"/>
      <c r="I25" s="49">
        <v>729</v>
      </c>
      <c r="J25" s="49">
        <f t="shared" si="2"/>
        <v>729</v>
      </c>
      <c r="K25" s="49" t="s">
        <v>92</v>
      </c>
      <c r="L25" s="50" t="s">
        <v>92</v>
      </c>
      <c r="M25" s="50" t="s">
        <v>92</v>
      </c>
      <c r="N25" s="50" t="s">
        <v>92</v>
      </c>
      <c r="O25" s="50" t="s">
        <v>92</v>
      </c>
      <c r="P25" s="50">
        <v>4.9000000000000004</v>
      </c>
      <c r="Q25" s="50" t="s">
        <v>92</v>
      </c>
      <c r="R25" s="50">
        <v>1.1399999999999999</v>
      </c>
      <c r="S25" s="50">
        <v>18.310000000000002</v>
      </c>
      <c r="T25" s="50">
        <v>2.3650000000000002</v>
      </c>
    </row>
    <row r="26" spans="1:20" s="51" customFormat="1" x14ac:dyDescent="0.25">
      <c r="A26" s="49">
        <v>5</v>
      </c>
      <c r="B26" s="52" t="s">
        <v>26</v>
      </c>
      <c r="C26" s="49">
        <v>2</v>
      </c>
      <c r="D26" s="49">
        <v>24</v>
      </c>
      <c r="E26" s="80" t="s">
        <v>80</v>
      </c>
      <c r="F26" s="80"/>
      <c r="G26" s="77"/>
      <c r="H26" s="77"/>
      <c r="I26" s="49">
        <v>735.3</v>
      </c>
      <c r="J26" s="49">
        <f t="shared" si="2"/>
        <v>735.3</v>
      </c>
      <c r="K26" s="49" t="s">
        <v>92</v>
      </c>
      <c r="L26" s="50" t="s">
        <v>92</v>
      </c>
      <c r="M26" s="50" t="s">
        <v>92</v>
      </c>
      <c r="N26" s="50" t="s">
        <v>92</v>
      </c>
      <c r="O26" s="50" t="s">
        <v>92</v>
      </c>
      <c r="P26" s="50">
        <v>4.9000000000000004</v>
      </c>
      <c r="Q26" s="50" t="s">
        <v>92</v>
      </c>
      <c r="R26" s="50">
        <v>1.1399999999999999</v>
      </c>
      <c r="S26" s="50">
        <v>18.310000000000002</v>
      </c>
      <c r="T26" s="50">
        <v>2.3650000000000002</v>
      </c>
    </row>
    <row r="27" spans="1:20" s="51" customFormat="1" x14ac:dyDescent="0.25">
      <c r="A27" s="49">
        <v>6</v>
      </c>
      <c r="B27" s="52" t="s">
        <v>27</v>
      </c>
      <c r="C27" s="49">
        <v>2</v>
      </c>
      <c r="D27" s="49">
        <v>8</v>
      </c>
      <c r="E27" s="80" t="s">
        <v>80</v>
      </c>
      <c r="F27" s="80"/>
      <c r="G27" s="77"/>
      <c r="H27" s="77"/>
      <c r="I27" s="49">
        <v>485.8</v>
      </c>
      <c r="J27" s="49">
        <f t="shared" si="2"/>
        <v>485.8</v>
      </c>
      <c r="K27" s="49" t="s">
        <v>92</v>
      </c>
      <c r="L27" s="50" t="s">
        <v>92</v>
      </c>
      <c r="M27" s="50" t="s">
        <v>92</v>
      </c>
      <c r="N27" s="50" t="s">
        <v>92</v>
      </c>
      <c r="O27" s="50" t="s">
        <v>92</v>
      </c>
      <c r="P27" s="50">
        <v>4.41</v>
      </c>
      <c r="Q27" s="50" t="s">
        <v>92</v>
      </c>
      <c r="R27" s="50">
        <v>1.2</v>
      </c>
      <c r="S27" s="50">
        <v>17.16</v>
      </c>
      <c r="T27" s="50">
        <v>2.4</v>
      </c>
    </row>
    <row r="28" spans="1:20" s="51" customFormat="1" x14ac:dyDescent="0.25">
      <c r="A28" s="49">
        <v>7</v>
      </c>
      <c r="B28" s="52" t="s">
        <v>28</v>
      </c>
      <c r="C28" s="49">
        <v>2</v>
      </c>
      <c r="D28" s="49">
        <v>9</v>
      </c>
      <c r="E28" s="80" t="s">
        <v>80</v>
      </c>
      <c r="F28" s="80"/>
      <c r="G28" s="77"/>
      <c r="H28" s="77"/>
      <c r="I28" s="49">
        <v>484.8</v>
      </c>
      <c r="J28" s="49">
        <f t="shared" si="2"/>
        <v>484.8</v>
      </c>
      <c r="K28" s="49" t="s">
        <v>92</v>
      </c>
      <c r="L28" s="50" t="s">
        <v>92</v>
      </c>
      <c r="M28" s="50" t="s">
        <v>92</v>
      </c>
      <c r="N28" s="50" t="s">
        <v>92</v>
      </c>
      <c r="O28" s="50" t="s">
        <v>92</v>
      </c>
      <c r="P28" s="50">
        <v>4.41</v>
      </c>
      <c r="Q28" s="50" t="s">
        <v>92</v>
      </c>
      <c r="R28" s="50">
        <v>1.2</v>
      </c>
      <c r="S28" s="50">
        <v>17.16</v>
      </c>
      <c r="T28" s="50">
        <v>2.4</v>
      </c>
    </row>
    <row r="29" spans="1:20" s="51" customFormat="1" x14ac:dyDescent="0.25">
      <c r="A29" s="49">
        <v>8</v>
      </c>
      <c r="B29" s="52" t="s">
        <v>29</v>
      </c>
      <c r="C29" s="49">
        <v>2</v>
      </c>
      <c r="D29" s="49">
        <v>19</v>
      </c>
      <c r="E29" s="80" t="s">
        <v>80</v>
      </c>
      <c r="F29" s="80"/>
      <c r="G29" s="77"/>
      <c r="H29" s="77"/>
      <c r="I29" s="49">
        <v>487</v>
      </c>
      <c r="J29" s="49">
        <f t="shared" si="2"/>
        <v>487</v>
      </c>
      <c r="K29" s="49" t="s">
        <v>92</v>
      </c>
      <c r="L29" s="50" t="s">
        <v>92</v>
      </c>
      <c r="M29" s="50" t="s">
        <v>92</v>
      </c>
      <c r="N29" s="50" t="s">
        <v>92</v>
      </c>
      <c r="O29" s="50" t="s">
        <v>92</v>
      </c>
      <c r="P29" s="50">
        <v>4.41</v>
      </c>
      <c r="Q29" s="50" t="s">
        <v>92</v>
      </c>
      <c r="R29" s="50">
        <v>1.2</v>
      </c>
      <c r="S29" s="50">
        <v>17.16</v>
      </c>
      <c r="T29" s="50">
        <v>2.4</v>
      </c>
    </row>
    <row r="30" spans="1:20" s="51" customFormat="1" x14ac:dyDescent="0.25">
      <c r="A30" s="49">
        <v>9</v>
      </c>
      <c r="B30" s="52" t="s">
        <v>30</v>
      </c>
      <c r="C30" s="49">
        <v>2</v>
      </c>
      <c r="D30" s="49">
        <v>13</v>
      </c>
      <c r="E30" s="80" t="s">
        <v>80</v>
      </c>
      <c r="F30" s="80"/>
      <c r="G30" s="77"/>
      <c r="H30" s="77"/>
      <c r="I30" s="49">
        <v>484.8</v>
      </c>
      <c r="J30" s="49">
        <f t="shared" si="2"/>
        <v>484.8</v>
      </c>
      <c r="K30" s="49" t="s">
        <v>92</v>
      </c>
      <c r="L30" s="50" t="s">
        <v>92</v>
      </c>
      <c r="M30" s="50" t="s">
        <v>92</v>
      </c>
      <c r="N30" s="50" t="s">
        <v>92</v>
      </c>
      <c r="O30" s="50" t="s">
        <v>92</v>
      </c>
      <c r="P30" s="50">
        <v>4.41</v>
      </c>
      <c r="Q30" s="50" t="s">
        <v>92</v>
      </c>
      <c r="R30" s="50">
        <v>1.2</v>
      </c>
      <c r="S30" s="50">
        <v>17.16</v>
      </c>
      <c r="T30" s="50">
        <v>2.4</v>
      </c>
    </row>
    <row r="31" spans="1:20" s="14" customFormat="1" x14ac:dyDescent="0.25">
      <c r="A31" s="32"/>
      <c r="B31" s="13" t="s">
        <v>31</v>
      </c>
      <c r="C31" s="13"/>
      <c r="D31" s="32">
        <f>SUBTOTAL(9,D22:D30)</f>
        <v>134</v>
      </c>
      <c r="E31" s="78"/>
      <c r="F31" s="78"/>
      <c r="G31" s="77"/>
      <c r="H31" s="77"/>
      <c r="I31" s="32">
        <f>SUBTOTAL(9,I22:I30)</f>
        <v>5321.6</v>
      </c>
      <c r="J31" s="32">
        <f>SUBTOTAL(9,J22:J30)</f>
        <v>5217.4000000000005</v>
      </c>
      <c r="K31" s="32">
        <f>SUBTOTAL(9,K22:K30)</f>
        <v>0</v>
      </c>
      <c r="L31" s="32">
        <f t="shared" ref="L31:S31" si="3">SUBTOTAL(9,L22:L30)</f>
        <v>0</v>
      </c>
      <c r="M31" s="32">
        <f t="shared" si="3"/>
        <v>0</v>
      </c>
      <c r="N31" s="32">
        <f t="shared" si="3"/>
        <v>0</v>
      </c>
      <c r="O31" s="32">
        <f t="shared" si="3"/>
        <v>0</v>
      </c>
      <c r="P31" s="32">
        <f t="shared" si="3"/>
        <v>40.94</v>
      </c>
      <c r="Q31" s="32">
        <f t="shared" si="3"/>
        <v>0</v>
      </c>
      <c r="R31" s="32">
        <f t="shared" si="3"/>
        <v>11.189999999999998</v>
      </c>
      <c r="S31" s="32">
        <f t="shared" si="3"/>
        <v>149.75</v>
      </c>
      <c r="T31" s="32">
        <f>SUBTOTAL(9,T22:T30)</f>
        <v>21.854999999999997</v>
      </c>
    </row>
    <row r="32" spans="1:20" x14ac:dyDescent="0.25">
      <c r="A32" s="30">
        <v>1</v>
      </c>
      <c r="B32" s="47" t="s">
        <v>32</v>
      </c>
      <c r="C32" s="47">
        <v>1</v>
      </c>
      <c r="D32" s="30">
        <v>9</v>
      </c>
      <c r="E32" s="72" t="s">
        <v>80</v>
      </c>
      <c r="F32" s="72"/>
      <c r="G32" s="77"/>
      <c r="H32" s="77"/>
      <c r="I32" s="30">
        <v>278.5</v>
      </c>
      <c r="J32" s="30">
        <f>I32</f>
        <v>278.5</v>
      </c>
      <c r="K32" s="30">
        <v>0</v>
      </c>
      <c r="L32" s="31"/>
      <c r="M32" s="31"/>
      <c r="N32" s="31"/>
      <c r="O32" s="31"/>
      <c r="P32" s="31"/>
      <c r="Q32" s="31"/>
      <c r="R32" s="31"/>
      <c r="S32" s="31"/>
      <c r="T32" s="31"/>
    </row>
    <row r="33" spans="1:20" x14ac:dyDescent="0.25">
      <c r="A33" s="30">
        <v>2</v>
      </c>
      <c r="B33" s="47" t="s">
        <v>33</v>
      </c>
      <c r="C33" s="47">
        <v>1</v>
      </c>
      <c r="D33" s="30">
        <v>4</v>
      </c>
      <c r="E33" s="72" t="s">
        <v>80</v>
      </c>
      <c r="F33" s="72"/>
      <c r="G33" s="77"/>
      <c r="H33" s="77"/>
      <c r="I33" s="30">
        <v>42</v>
      </c>
      <c r="J33" s="30">
        <f t="shared" ref="J33:J53" si="4">I33</f>
        <v>42</v>
      </c>
      <c r="K33" s="30">
        <v>0</v>
      </c>
      <c r="L33" s="31"/>
      <c r="M33" s="31"/>
      <c r="N33" s="31"/>
      <c r="O33" s="31"/>
      <c r="P33" s="31"/>
      <c r="Q33" s="31"/>
      <c r="R33" s="31"/>
      <c r="S33" s="31"/>
      <c r="T33" s="31"/>
    </row>
    <row r="34" spans="1:20" x14ac:dyDescent="0.25">
      <c r="A34" s="30">
        <v>3</v>
      </c>
      <c r="B34" s="47" t="s">
        <v>34</v>
      </c>
      <c r="C34" s="47">
        <v>1</v>
      </c>
      <c r="D34" s="30">
        <v>5</v>
      </c>
      <c r="E34" s="72" t="s">
        <v>80</v>
      </c>
      <c r="F34" s="72"/>
      <c r="G34" s="77"/>
      <c r="H34" s="77"/>
      <c r="I34" s="30">
        <v>120.3</v>
      </c>
      <c r="J34" s="30">
        <f t="shared" si="4"/>
        <v>120.3</v>
      </c>
      <c r="K34" s="30">
        <v>0</v>
      </c>
      <c r="L34" s="31"/>
      <c r="M34" s="31"/>
      <c r="N34" s="31"/>
      <c r="O34" s="31"/>
      <c r="P34" s="31"/>
      <c r="Q34" s="31"/>
      <c r="R34" s="31"/>
      <c r="S34" s="31"/>
      <c r="T34" s="31"/>
    </row>
    <row r="35" spans="1:20" x14ac:dyDescent="0.25">
      <c r="A35" s="30">
        <v>5</v>
      </c>
      <c r="B35" s="47" t="s">
        <v>35</v>
      </c>
      <c r="C35" s="47">
        <v>1</v>
      </c>
      <c r="D35" s="30">
        <v>4</v>
      </c>
      <c r="E35" s="72" t="s">
        <v>80</v>
      </c>
      <c r="F35" s="72"/>
      <c r="G35" s="77"/>
      <c r="H35" s="77"/>
      <c r="I35" s="30">
        <v>360</v>
      </c>
      <c r="J35" s="30">
        <f t="shared" si="4"/>
        <v>360</v>
      </c>
      <c r="K35" s="30">
        <v>0</v>
      </c>
      <c r="L35" s="31"/>
      <c r="M35" s="31"/>
      <c r="N35" s="31"/>
      <c r="O35" s="31"/>
      <c r="P35" s="31"/>
      <c r="Q35" s="31"/>
      <c r="R35" s="31"/>
      <c r="S35" s="31"/>
      <c r="T35" s="31"/>
    </row>
    <row r="36" spans="1:20" x14ac:dyDescent="0.25">
      <c r="A36" s="30">
        <v>6</v>
      </c>
      <c r="B36" s="47" t="s">
        <v>36</v>
      </c>
      <c r="C36" s="47">
        <v>1</v>
      </c>
      <c r="D36" s="30">
        <v>2</v>
      </c>
      <c r="E36" s="72" t="s">
        <v>80</v>
      </c>
      <c r="F36" s="72"/>
      <c r="G36" s="77"/>
      <c r="H36" s="77"/>
      <c r="I36" s="30">
        <v>310.8</v>
      </c>
      <c r="J36" s="30">
        <f t="shared" si="4"/>
        <v>310.8</v>
      </c>
      <c r="K36" s="30">
        <v>0</v>
      </c>
      <c r="L36" s="31"/>
      <c r="M36" s="31"/>
      <c r="N36" s="31"/>
      <c r="O36" s="31"/>
      <c r="P36" s="31"/>
      <c r="Q36" s="31"/>
      <c r="R36" s="31"/>
      <c r="S36" s="31"/>
      <c r="T36" s="31"/>
    </row>
    <row r="37" spans="1:20" x14ac:dyDescent="0.25">
      <c r="A37" s="30">
        <v>7</v>
      </c>
      <c r="B37" s="47" t="s">
        <v>37</v>
      </c>
      <c r="C37" s="47">
        <v>1</v>
      </c>
      <c r="D37" s="30">
        <v>7</v>
      </c>
      <c r="E37" s="72" t="s">
        <v>80</v>
      </c>
      <c r="F37" s="72"/>
      <c r="G37" s="77"/>
      <c r="H37" s="77"/>
      <c r="I37" s="30">
        <v>160</v>
      </c>
      <c r="J37" s="30">
        <f t="shared" si="4"/>
        <v>160</v>
      </c>
      <c r="K37" s="30">
        <v>0</v>
      </c>
      <c r="L37" s="31"/>
      <c r="M37" s="31"/>
      <c r="N37" s="31"/>
      <c r="O37" s="31"/>
      <c r="P37" s="31"/>
      <c r="Q37" s="31"/>
      <c r="R37" s="31"/>
      <c r="S37" s="31"/>
      <c r="T37" s="31"/>
    </row>
    <row r="38" spans="1:20" x14ac:dyDescent="0.25">
      <c r="A38" s="30">
        <v>8</v>
      </c>
      <c r="B38" s="47" t="s">
        <v>38</v>
      </c>
      <c r="C38" s="47">
        <v>1</v>
      </c>
      <c r="D38" s="30">
        <v>6</v>
      </c>
      <c r="E38" s="72" t="s">
        <v>80</v>
      </c>
      <c r="F38" s="72"/>
      <c r="G38" s="77"/>
      <c r="H38" s="77"/>
      <c r="I38" s="30">
        <v>173</v>
      </c>
      <c r="J38" s="30">
        <f t="shared" si="4"/>
        <v>173</v>
      </c>
      <c r="K38" s="30">
        <v>0</v>
      </c>
      <c r="L38" s="31"/>
      <c r="M38" s="31"/>
      <c r="N38" s="31"/>
      <c r="O38" s="31"/>
      <c r="P38" s="31"/>
      <c r="Q38" s="31"/>
      <c r="R38" s="31"/>
      <c r="S38" s="31"/>
      <c r="T38" s="31"/>
    </row>
    <row r="39" spans="1:20" x14ac:dyDescent="0.25">
      <c r="A39" s="30">
        <v>9</v>
      </c>
      <c r="B39" s="47" t="s">
        <v>39</v>
      </c>
      <c r="C39" s="47">
        <v>1</v>
      </c>
      <c r="D39" s="30">
        <v>5</v>
      </c>
      <c r="E39" s="72" t="s">
        <v>80</v>
      </c>
      <c r="F39" s="72"/>
      <c r="G39" s="77"/>
      <c r="H39" s="77"/>
      <c r="I39" s="30">
        <v>180</v>
      </c>
      <c r="J39" s="30">
        <f t="shared" si="4"/>
        <v>180</v>
      </c>
      <c r="K39" s="30">
        <v>0</v>
      </c>
      <c r="L39" s="31"/>
      <c r="M39" s="31"/>
      <c r="N39" s="31"/>
      <c r="O39" s="31"/>
      <c r="P39" s="31"/>
      <c r="Q39" s="31"/>
      <c r="R39" s="31"/>
      <c r="S39" s="31"/>
      <c r="T39" s="31"/>
    </row>
    <row r="40" spans="1:20" x14ac:dyDescent="0.25">
      <c r="A40" s="30">
        <v>10</v>
      </c>
      <c r="B40" s="47" t="s">
        <v>40</v>
      </c>
      <c r="C40" s="47">
        <v>1</v>
      </c>
      <c r="D40" s="30">
        <v>4</v>
      </c>
      <c r="E40" s="72" t="s">
        <v>80</v>
      </c>
      <c r="F40" s="72"/>
      <c r="G40" s="77"/>
      <c r="H40" s="77"/>
      <c r="I40" s="30">
        <v>180</v>
      </c>
      <c r="J40" s="30">
        <f t="shared" si="4"/>
        <v>180</v>
      </c>
      <c r="K40" s="30">
        <v>0</v>
      </c>
      <c r="L40" s="31"/>
      <c r="M40" s="31"/>
      <c r="N40" s="31"/>
      <c r="O40" s="31"/>
      <c r="P40" s="31"/>
      <c r="Q40" s="31"/>
      <c r="R40" s="31"/>
      <c r="S40" s="31"/>
      <c r="T40" s="31"/>
    </row>
    <row r="41" spans="1:20" x14ac:dyDescent="0.25">
      <c r="A41" s="30">
        <v>11</v>
      </c>
      <c r="B41" s="47" t="s">
        <v>41</v>
      </c>
      <c r="C41" s="47">
        <v>1</v>
      </c>
      <c r="D41" s="30">
        <v>4</v>
      </c>
      <c r="E41" s="72" t="s">
        <v>80</v>
      </c>
      <c r="F41" s="72"/>
      <c r="G41" s="77"/>
      <c r="H41" s="77"/>
      <c r="I41" s="30">
        <v>64</v>
      </c>
      <c r="J41" s="30">
        <f t="shared" si="4"/>
        <v>64</v>
      </c>
      <c r="K41" s="30">
        <v>0</v>
      </c>
      <c r="L41" s="31"/>
      <c r="M41" s="31"/>
      <c r="N41" s="31"/>
      <c r="O41" s="31"/>
      <c r="P41" s="31"/>
      <c r="Q41" s="31"/>
      <c r="R41" s="31"/>
      <c r="S41" s="31"/>
      <c r="T41" s="31"/>
    </row>
    <row r="42" spans="1:20" x14ac:dyDescent="0.25">
      <c r="A42" s="30">
        <v>12</v>
      </c>
      <c r="B42" s="47" t="s">
        <v>42</v>
      </c>
      <c r="C42" s="47">
        <v>1</v>
      </c>
      <c r="D42" s="30">
        <v>6</v>
      </c>
      <c r="E42" s="72" t="s">
        <v>80</v>
      </c>
      <c r="F42" s="72"/>
      <c r="G42" s="77"/>
      <c r="H42" s="77"/>
      <c r="I42" s="30">
        <v>165</v>
      </c>
      <c r="J42" s="30">
        <f t="shared" si="4"/>
        <v>165</v>
      </c>
      <c r="K42" s="30">
        <v>0</v>
      </c>
      <c r="L42" s="31"/>
      <c r="M42" s="31"/>
      <c r="N42" s="31"/>
      <c r="O42" s="31"/>
      <c r="P42" s="31"/>
      <c r="Q42" s="31"/>
      <c r="R42" s="31"/>
      <c r="S42" s="31"/>
      <c r="T42" s="31"/>
    </row>
    <row r="43" spans="1:20" x14ac:dyDescent="0.25">
      <c r="A43" s="30">
        <v>13</v>
      </c>
      <c r="B43" s="47" t="s">
        <v>43</v>
      </c>
      <c r="C43" s="47">
        <v>1</v>
      </c>
      <c r="D43" s="30">
        <v>7</v>
      </c>
      <c r="E43" s="72" t="s">
        <v>80</v>
      </c>
      <c r="F43" s="72"/>
      <c r="G43" s="77"/>
      <c r="H43" s="77"/>
      <c r="I43" s="30">
        <v>138</v>
      </c>
      <c r="J43" s="30">
        <f t="shared" si="4"/>
        <v>138</v>
      </c>
      <c r="K43" s="30">
        <v>0</v>
      </c>
      <c r="L43" s="31"/>
      <c r="M43" s="31"/>
      <c r="N43" s="31"/>
      <c r="O43" s="31"/>
      <c r="P43" s="31"/>
      <c r="Q43" s="31"/>
      <c r="R43" s="31"/>
      <c r="S43" s="31"/>
      <c r="T43" s="31"/>
    </row>
    <row r="44" spans="1:20" x14ac:dyDescent="0.25">
      <c r="A44" s="30">
        <v>14</v>
      </c>
      <c r="B44" s="30" t="s">
        <v>44</v>
      </c>
      <c r="C44" s="47">
        <v>1</v>
      </c>
      <c r="D44" s="30">
        <v>2</v>
      </c>
      <c r="E44" s="72" t="s">
        <v>80</v>
      </c>
      <c r="F44" s="72"/>
      <c r="G44" s="77"/>
      <c r="H44" s="77"/>
      <c r="I44" s="30">
        <v>56</v>
      </c>
      <c r="J44" s="30">
        <f t="shared" si="4"/>
        <v>56</v>
      </c>
      <c r="K44" s="30">
        <v>0</v>
      </c>
      <c r="L44" s="31"/>
      <c r="M44" s="31"/>
      <c r="N44" s="31"/>
      <c r="O44" s="31"/>
      <c r="P44" s="31"/>
      <c r="Q44" s="31"/>
      <c r="R44" s="31"/>
      <c r="S44" s="31"/>
      <c r="T44" s="31"/>
    </row>
    <row r="45" spans="1:20" x14ac:dyDescent="0.25">
      <c r="A45" s="30">
        <v>15</v>
      </c>
      <c r="B45" s="30" t="s">
        <v>52</v>
      </c>
      <c r="C45" s="47">
        <v>1</v>
      </c>
      <c r="D45" s="30">
        <v>3</v>
      </c>
      <c r="E45" s="72" t="s">
        <v>80</v>
      </c>
      <c r="F45" s="72"/>
      <c r="G45" s="77"/>
      <c r="H45" s="77"/>
      <c r="I45" s="30">
        <v>62</v>
      </c>
      <c r="J45" s="30">
        <v>62</v>
      </c>
      <c r="K45" s="30">
        <v>0</v>
      </c>
      <c r="L45" s="31"/>
      <c r="M45" s="31"/>
      <c r="N45" s="31"/>
      <c r="O45" s="31"/>
      <c r="P45" s="31"/>
      <c r="Q45" s="31"/>
      <c r="R45" s="31"/>
      <c r="S45" s="31"/>
      <c r="T45" s="31"/>
    </row>
    <row r="46" spans="1:20" x14ac:dyDescent="0.25">
      <c r="A46" s="30">
        <v>16</v>
      </c>
      <c r="B46" s="30" t="s">
        <v>45</v>
      </c>
      <c r="C46" s="47">
        <v>1</v>
      </c>
      <c r="D46" s="30">
        <v>3</v>
      </c>
      <c r="E46" s="72" t="s">
        <v>80</v>
      </c>
      <c r="F46" s="72"/>
      <c r="G46" s="77"/>
      <c r="H46" s="77"/>
      <c r="I46" s="30">
        <v>79.8</v>
      </c>
      <c r="J46" s="30">
        <f t="shared" si="4"/>
        <v>79.8</v>
      </c>
      <c r="K46" s="30">
        <v>0</v>
      </c>
      <c r="L46" s="31"/>
      <c r="M46" s="31"/>
      <c r="N46" s="31"/>
      <c r="O46" s="31"/>
      <c r="P46" s="31"/>
      <c r="Q46" s="31"/>
      <c r="R46" s="31"/>
      <c r="S46" s="31"/>
      <c r="T46" s="31"/>
    </row>
    <row r="47" spans="1:20" x14ac:dyDescent="0.25">
      <c r="A47" s="30">
        <v>17</v>
      </c>
      <c r="B47" s="30" t="s">
        <v>46</v>
      </c>
      <c r="C47" s="47">
        <v>1</v>
      </c>
      <c r="D47" s="30">
        <v>4</v>
      </c>
      <c r="E47" s="72" t="s">
        <v>80</v>
      </c>
      <c r="F47" s="72"/>
      <c r="G47" s="77"/>
      <c r="H47" s="77"/>
      <c r="I47" s="30">
        <v>111.3</v>
      </c>
      <c r="J47" s="30">
        <f t="shared" si="4"/>
        <v>111.3</v>
      </c>
      <c r="K47" s="30">
        <v>0</v>
      </c>
      <c r="L47" s="31"/>
      <c r="M47" s="31"/>
      <c r="N47" s="31"/>
      <c r="O47" s="31"/>
      <c r="P47" s="31"/>
      <c r="Q47" s="31"/>
      <c r="R47" s="31"/>
      <c r="S47" s="31"/>
      <c r="T47" s="31"/>
    </row>
    <row r="48" spans="1:20" x14ac:dyDescent="0.25">
      <c r="A48" s="30">
        <v>18</v>
      </c>
      <c r="B48" s="30" t="s">
        <v>47</v>
      </c>
      <c r="C48" s="47">
        <v>1</v>
      </c>
      <c r="D48" s="30">
        <v>5</v>
      </c>
      <c r="E48" s="72" t="s">
        <v>80</v>
      </c>
      <c r="F48" s="72"/>
      <c r="G48" s="77"/>
      <c r="H48" s="77"/>
      <c r="I48" s="30">
        <v>64.8</v>
      </c>
      <c r="J48" s="30">
        <f t="shared" si="4"/>
        <v>64.8</v>
      </c>
      <c r="K48" s="30">
        <v>0</v>
      </c>
      <c r="L48" s="31"/>
      <c r="M48" s="31"/>
      <c r="N48" s="31"/>
      <c r="O48" s="31"/>
      <c r="P48" s="31"/>
      <c r="Q48" s="31"/>
      <c r="R48" s="31"/>
      <c r="S48" s="31"/>
      <c r="T48" s="31"/>
    </row>
    <row r="49" spans="1:20" x14ac:dyDescent="0.25">
      <c r="A49" s="30">
        <v>19</v>
      </c>
      <c r="B49" s="30" t="s">
        <v>48</v>
      </c>
      <c r="C49" s="47">
        <v>1</v>
      </c>
      <c r="D49" s="30">
        <v>5</v>
      </c>
      <c r="E49" s="72" t="s">
        <v>80</v>
      </c>
      <c r="F49" s="72"/>
      <c r="G49" s="77"/>
      <c r="H49" s="77"/>
      <c r="I49" s="30">
        <v>48</v>
      </c>
      <c r="J49" s="30">
        <f t="shared" si="4"/>
        <v>48</v>
      </c>
      <c r="K49" s="30">
        <v>0</v>
      </c>
      <c r="L49" s="31"/>
      <c r="M49" s="31"/>
      <c r="N49" s="31"/>
      <c r="O49" s="31"/>
      <c r="P49" s="31"/>
      <c r="Q49" s="31"/>
      <c r="R49" s="31"/>
      <c r="S49" s="31"/>
      <c r="T49" s="31"/>
    </row>
    <row r="50" spans="1:20" x14ac:dyDescent="0.25">
      <c r="A50" s="30">
        <v>20</v>
      </c>
      <c r="B50" s="30" t="s">
        <v>49</v>
      </c>
      <c r="C50" s="47">
        <v>1</v>
      </c>
      <c r="D50" s="30">
        <v>2</v>
      </c>
      <c r="E50" s="72" t="s">
        <v>80</v>
      </c>
      <c r="F50" s="72"/>
      <c r="G50" s="77"/>
      <c r="H50" s="77"/>
      <c r="I50" s="30">
        <v>136</v>
      </c>
      <c r="J50" s="30">
        <f t="shared" si="4"/>
        <v>136</v>
      </c>
      <c r="K50" s="30">
        <v>0</v>
      </c>
      <c r="L50" s="31"/>
      <c r="M50" s="31"/>
      <c r="N50" s="31"/>
      <c r="O50" s="31"/>
      <c r="P50" s="31"/>
      <c r="Q50" s="31"/>
      <c r="R50" s="31"/>
      <c r="S50" s="31"/>
      <c r="T50" s="31"/>
    </row>
    <row r="51" spans="1:20" x14ac:dyDescent="0.25">
      <c r="A51" s="30">
        <v>21</v>
      </c>
      <c r="B51" s="30" t="s">
        <v>50</v>
      </c>
      <c r="C51" s="47">
        <v>1</v>
      </c>
      <c r="D51" s="30">
        <v>3</v>
      </c>
      <c r="E51" s="72" t="s">
        <v>80</v>
      </c>
      <c r="F51" s="72"/>
      <c r="G51" s="77"/>
      <c r="H51" s="77"/>
      <c r="I51" s="30">
        <v>136</v>
      </c>
      <c r="J51" s="30">
        <f t="shared" si="4"/>
        <v>136</v>
      </c>
      <c r="K51" s="30">
        <v>0</v>
      </c>
      <c r="L51" s="31"/>
      <c r="M51" s="31"/>
      <c r="N51" s="31"/>
      <c r="O51" s="31"/>
      <c r="P51" s="31"/>
      <c r="Q51" s="31"/>
      <c r="R51" s="31"/>
      <c r="S51" s="31"/>
      <c r="T51" s="31"/>
    </row>
    <row r="52" spans="1:20" x14ac:dyDescent="0.25">
      <c r="A52" s="30">
        <v>22</v>
      </c>
      <c r="B52" s="30" t="s">
        <v>51</v>
      </c>
      <c r="C52" s="47">
        <v>1</v>
      </c>
      <c r="D52" s="30">
        <v>8</v>
      </c>
      <c r="E52" s="72" t="s">
        <v>80</v>
      </c>
      <c r="F52" s="72"/>
      <c r="G52" s="77"/>
      <c r="H52" s="77"/>
      <c r="I52" s="30">
        <v>156</v>
      </c>
      <c r="J52" s="30">
        <f t="shared" si="4"/>
        <v>156</v>
      </c>
      <c r="K52" s="30">
        <v>0</v>
      </c>
      <c r="L52" s="31"/>
      <c r="M52" s="31"/>
      <c r="N52" s="31"/>
      <c r="O52" s="31"/>
      <c r="P52" s="31"/>
      <c r="Q52" s="31"/>
      <c r="R52" s="31"/>
      <c r="S52" s="31"/>
      <c r="T52" s="31"/>
    </row>
    <row r="53" spans="1:20" x14ac:dyDescent="0.25">
      <c r="A53" s="30">
        <v>23</v>
      </c>
      <c r="B53" s="30" t="s">
        <v>52</v>
      </c>
      <c r="C53" s="47">
        <v>1</v>
      </c>
      <c r="D53" s="30">
        <v>2</v>
      </c>
      <c r="E53" s="72" t="s">
        <v>80</v>
      </c>
      <c r="F53" s="72"/>
      <c r="G53" s="77"/>
      <c r="H53" s="77"/>
      <c r="I53" s="30">
        <v>195.5</v>
      </c>
      <c r="J53" s="30">
        <f t="shared" si="4"/>
        <v>195.5</v>
      </c>
      <c r="K53" s="30">
        <v>0</v>
      </c>
      <c r="L53" s="31"/>
      <c r="M53" s="31"/>
      <c r="N53" s="31"/>
      <c r="O53" s="31"/>
      <c r="P53" s="31"/>
      <c r="Q53" s="31"/>
      <c r="R53" s="31"/>
      <c r="S53" s="31"/>
      <c r="T53" s="31"/>
    </row>
    <row r="54" spans="1:20" s="15" customFormat="1" x14ac:dyDescent="0.25">
      <c r="A54" s="32"/>
      <c r="B54" s="13" t="s">
        <v>53</v>
      </c>
      <c r="C54" s="32"/>
      <c r="D54" s="32">
        <f>SUBTOTAL(9,D32:D53)</f>
        <v>100</v>
      </c>
      <c r="E54" s="78"/>
      <c r="F54" s="78"/>
      <c r="G54" s="32"/>
      <c r="H54" s="32"/>
      <c r="I54" s="32">
        <f>SUBTOTAL(9,I32:I53)</f>
        <v>3217.0000000000005</v>
      </c>
      <c r="J54" s="32">
        <f>SUBTOTAL(9,J32:J53)</f>
        <v>3217.0000000000005</v>
      </c>
      <c r="K54" s="32">
        <f>SUBTOTAL(9,K32:K53)</f>
        <v>0</v>
      </c>
      <c r="L54" s="32"/>
      <c r="M54" s="32"/>
      <c r="N54" s="32"/>
      <c r="O54" s="32"/>
      <c r="P54" s="32"/>
      <c r="Q54" s="32"/>
      <c r="R54" s="32"/>
      <c r="S54" s="32"/>
      <c r="T54" s="32"/>
    </row>
  </sheetData>
  <mergeCells count="48">
    <mergeCell ref="A1:G1"/>
    <mergeCell ref="A12:D12"/>
    <mergeCell ref="A17:K17"/>
    <mergeCell ref="A18:A19"/>
    <mergeCell ref="B18:B19"/>
    <mergeCell ref="C18:C19"/>
    <mergeCell ref="D18:D19"/>
    <mergeCell ref="E18:F19"/>
    <mergeCell ref="G18:H19"/>
    <mergeCell ref="I18:I19"/>
    <mergeCell ref="E32:F32"/>
    <mergeCell ref="J18:J19"/>
    <mergeCell ref="K18:T18"/>
    <mergeCell ref="E20:F20"/>
    <mergeCell ref="G20:H20"/>
    <mergeCell ref="E22:F22"/>
    <mergeCell ref="G22:H53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4:F4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50:F50"/>
  </mergeCells>
  <pageMargins left="0.19685039370078741" right="0.15748031496062992" top="0.74803149606299213" bottom="0.19685039370078741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view="pageBreakPreview" zoomScale="60" zoomScaleNormal="70" workbookViewId="0">
      <selection activeCell="A14" sqref="A14:T14"/>
    </sheetView>
  </sheetViews>
  <sheetFormatPr defaultColWidth="9.109375" defaultRowHeight="13.8" x14ac:dyDescent="0.25"/>
  <cols>
    <col min="1" max="1" width="26.109375" style="2" customWidth="1"/>
    <col min="2" max="2" width="31.33203125" style="2" customWidth="1"/>
    <col min="3" max="3" width="15" style="2" customWidth="1"/>
    <col min="4" max="4" width="16" style="2" customWidth="1"/>
    <col min="5" max="6" width="13" style="2" customWidth="1"/>
    <col min="7" max="7" width="15.44140625" style="2" customWidth="1"/>
    <col min="8" max="8" width="10.33203125" style="2" customWidth="1"/>
    <col min="9" max="9" width="12.21875" style="2" customWidth="1"/>
    <col min="10" max="10" width="12.33203125" style="2" customWidth="1"/>
    <col min="11" max="11" width="9.88671875" style="2" customWidth="1"/>
    <col min="12" max="12" width="9.109375" style="2"/>
    <col min="13" max="13" width="12" style="2" customWidth="1"/>
    <col min="14" max="14" width="11.77734375" style="2" customWidth="1"/>
    <col min="15" max="15" width="12" style="2" customWidth="1"/>
    <col min="16" max="17" width="9.109375" style="2"/>
    <col min="18" max="18" width="11.33203125" style="2" customWidth="1"/>
    <col min="19" max="19" width="11" style="2" customWidth="1"/>
    <col min="20" max="20" width="15" style="2" customWidth="1"/>
    <col min="21" max="21" width="9.109375" style="2" customWidth="1"/>
    <col min="22" max="16384" width="9.109375" style="2"/>
  </cols>
  <sheetData>
    <row r="1" spans="1:20" ht="47.25" customHeight="1" x14ac:dyDescent="0.25">
      <c r="A1" s="73" t="s">
        <v>77</v>
      </c>
      <c r="B1" s="73"/>
      <c r="C1" s="73"/>
      <c r="D1" s="73"/>
      <c r="E1" s="73"/>
      <c r="F1" s="73"/>
      <c r="G1" s="73"/>
      <c r="H1" s="16"/>
      <c r="I1" s="16"/>
      <c r="J1" s="1"/>
      <c r="K1" s="1"/>
    </row>
    <row r="2" spans="1:20" ht="105.6" x14ac:dyDescent="0.25">
      <c r="A2" s="33" t="s">
        <v>0</v>
      </c>
      <c r="B2" s="18" t="s">
        <v>68</v>
      </c>
      <c r="C2" s="33" t="s">
        <v>1</v>
      </c>
      <c r="D2" s="33" t="s">
        <v>69</v>
      </c>
      <c r="E2" s="18" t="s">
        <v>70</v>
      </c>
      <c r="F2" s="19" t="s">
        <v>71</v>
      </c>
      <c r="G2" s="19" t="s">
        <v>72</v>
      </c>
      <c r="J2" s="1"/>
      <c r="K2" s="1"/>
    </row>
    <row r="3" spans="1:20" x14ac:dyDescent="0.25">
      <c r="A3" s="18"/>
      <c r="B3" s="18"/>
      <c r="C3" s="18" t="s">
        <v>73</v>
      </c>
      <c r="D3" s="18" t="s">
        <v>73</v>
      </c>
      <c r="E3" s="18" t="s">
        <v>4</v>
      </c>
      <c r="F3" s="20" t="s">
        <v>3</v>
      </c>
      <c r="G3" s="20" t="s">
        <v>2</v>
      </c>
      <c r="J3" s="1"/>
      <c r="K3" s="1"/>
    </row>
    <row r="4" spans="1:20" ht="26.4" x14ac:dyDescent="0.25">
      <c r="A4" s="34" t="s">
        <v>74</v>
      </c>
      <c r="B4" s="35">
        <v>4</v>
      </c>
      <c r="C4" s="36">
        <v>37</v>
      </c>
      <c r="D4" s="36">
        <v>275</v>
      </c>
      <c r="E4" s="21">
        <f t="shared" ref="E4:E9" si="0">G4-F4</f>
        <v>0.48208841463414631</v>
      </c>
      <c r="F4" s="21">
        <f>((B4*D4)*(1-(60-C4)/(60-7.52))*0.001)</f>
        <v>0.61791158536585378</v>
      </c>
      <c r="G4" s="21">
        <f t="shared" ref="G4:G9" si="1">(B4*D4)/1000</f>
        <v>1.1000000000000001</v>
      </c>
      <c r="J4" s="1"/>
      <c r="K4" s="1"/>
    </row>
    <row r="5" spans="1:20" x14ac:dyDescent="0.25">
      <c r="A5" s="34" t="s">
        <v>5</v>
      </c>
      <c r="B5" s="35">
        <v>25</v>
      </c>
      <c r="C5" s="36">
        <v>37</v>
      </c>
      <c r="D5" s="36">
        <v>100</v>
      </c>
      <c r="E5" s="21">
        <f t="shared" si="0"/>
        <v>1.0956554878048781</v>
      </c>
      <c r="F5" s="21">
        <f>((B5*D5)*(1-(60-C5)/(60-7.52))*0.001)</f>
        <v>1.4043445121951219</v>
      </c>
      <c r="G5" s="21">
        <f t="shared" si="1"/>
        <v>2.5</v>
      </c>
      <c r="J5" s="1"/>
      <c r="K5" s="1"/>
    </row>
    <row r="6" spans="1:20" x14ac:dyDescent="0.25">
      <c r="A6" s="34" t="s">
        <v>7</v>
      </c>
      <c r="B6" s="36">
        <v>107</v>
      </c>
      <c r="C6" s="36">
        <v>25</v>
      </c>
      <c r="D6" s="36">
        <v>20</v>
      </c>
      <c r="E6" s="21">
        <f t="shared" si="0"/>
        <v>1.4272103658536586</v>
      </c>
      <c r="F6" s="21">
        <f>((B6*D6)*(1-(60-C6)/(60-7.52))*0.001)</f>
        <v>0.71278963414634156</v>
      </c>
      <c r="G6" s="21">
        <f t="shared" si="1"/>
        <v>2.14</v>
      </c>
      <c r="J6" s="1"/>
      <c r="K6" s="1"/>
    </row>
    <row r="7" spans="1:20" x14ac:dyDescent="0.25">
      <c r="A7" s="34" t="s">
        <v>6</v>
      </c>
      <c r="B7" s="35">
        <v>95</v>
      </c>
      <c r="C7" s="36">
        <v>40</v>
      </c>
      <c r="D7" s="36">
        <v>8</v>
      </c>
      <c r="E7" s="21">
        <f t="shared" si="0"/>
        <v>0.28963414634146339</v>
      </c>
      <c r="F7" s="21">
        <f>((B7*D7)*(1-(60-C7)/(60-7.52))*0.001)</f>
        <v>0.47036585365853661</v>
      </c>
      <c r="G7" s="21">
        <f t="shared" si="1"/>
        <v>0.76</v>
      </c>
      <c r="J7" s="1"/>
      <c r="K7" s="1"/>
    </row>
    <row r="8" spans="1:20" x14ac:dyDescent="0.25">
      <c r="A8" s="37" t="s">
        <v>75</v>
      </c>
      <c r="B8" s="36">
        <v>118</v>
      </c>
      <c r="C8" s="38">
        <f>ROUND((5*273+15*(365-273))/365,2)</f>
        <v>7.52</v>
      </c>
      <c r="D8" s="39">
        <f>6</f>
        <v>6</v>
      </c>
      <c r="E8" s="21">
        <f t="shared" si="0"/>
        <v>0.70799999999999996</v>
      </c>
      <c r="F8" s="21">
        <f>((B8*D8)*(1-(60-C8)/(60-C8))*0.001)</f>
        <v>0</v>
      </c>
      <c r="G8" s="21">
        <f t="shared" si="1"/>
        <v>0.70799999999999996</v>
      </c>
      <c r="J8" s="1"/>
      <c r="K8" s="1"/>
    </row>
    <row r="9" spans="1:20" x14ac:dyDescent="0.25">
      <c r="A9" s="34" t="s">
        <v>76</v>
      </c>
      <c r="B9" s="35">
        <v>31</v>
      </c>
      <c r="C9" s="36">
        <v>25</v>
      </c>
      <c r="D9" s="36">
        <v>8</v>
      </c>
      <c r="E9" s="21">
        <f t="shared" si="0"/>
        <v>0.16539634146341464</v>
      </c>
      <c r="F9" s="21">
        <f>((B9*D9)*(1-(60-C9)/(60-7.52))*0.001)</f>
        <v>8.260365853658537E-2</v>
      </c>
      <c r="G9" s="21">
        <f t="shared" si="1"/>
        <v>0.248</v>
      </c>
      <c r="J9" s="1"/>
      <c r="K9" s="1"/>
    </row>
    <row r="10" spans="1:20" x14ac:dyDescent="0.25">
      <c r="A10" s="40" t="s">
        <v>8</v>
      </c>
      <c r="B10" s="41"/>
      <c r="C10" s="42"/>
      <c r="D10" s="41"/>
      <c r="E10" s="43">
        <f>SUM(E4:E9)</f>
        <v>4.1679847560975603</v>
      </c>
      <c r="F10" s="43">
        <f>SUM(F4:F9)</f>
        <v>3.2880152439024393</v>
      </c>
      <c r="G10" s="43">
        <f>SUM(G4:G9)</f>
        <v>7.4560000000000004</v>
      </c>
      <c r="J10" s="1"/>
      <c r="K10" s="1"/>
    </row>
    <row r="11" spans="1:20" x14ac:dyDescent="0.25">
      <c r="A11" s="1"/>
      <c r="B11" s="3"/>
      <c r="C11" s="3"/>
      <c r="D11" s="3"/>
      <c r="E11" s="4"/>
      <c r="F11" s="5"/>
      <c r="G11" s="4"/>
      <c r="H11" s="4"/>
      <c r="I11" s="4"/>
      <c r="J11" s="4"/>
      <c r="K11" s="4"/>
    </row>
    <row r="12" spans="1:20" x14ac:dyDescent="0.25">
      <c r="A12" s="1"/>
      <c r="B12" s="3"/>
      <c r="C12" s="3"/>
      <c r="D12" s="3"/>
      <c r="E12" s="4"/>
      <c r="F12" s="5"/>
      <c r="G12" s="4"/>
      <c r="H12" s="4"/>
      <c r="I12" s="4"/>
      <c r="J12" s="4"/>
      <c r="K12" s="4"/>
    </row>
    <row r="13" spans="1:20" x14ac:dyDescent="0.25">
      <c r="A13" s="1"/>
      <c r="B13" s="3"/>
      <c r="C13" s="3"/>
      <c r="D13" s="3"/>
      <c r="E13" s="4"/>
      <c r="F13" s="5"/>
      <c r="G13" s="4"/>
      <c r="H13" s="4"/>
      <c r="I13" s="4"/>
      <c r="J13" s="4"/>
      <c r="K13" s="4"/>
    </row>
    <row r="14" spans="1:20" ht="30" customHeight="1" x14ac:dyDescent="0.25">
      <c r="A14" s="82" t="s">
        <v>97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0" ht="32.4" customHeight="1" x14ac:dyDescent="0.25">
      <c r="A15" s="75" t="s">
        <v>13</v>
      </c>
      <c r="B15" s="75" t="s">
        <v>14</v>
      </c>
      <c r="C15" s="75" t="s">
        <v>15</v>
      </c>
      <c r="D15" s="75" t="s">
        <v>16</v>
      </c>
      <c r="E15" s="75" t="s">
        <v>17</v>
      </c>
      <c r="F15" s="75"/>
      <c r="G15" s="75" t="s">
        <v>18</v>
      </c>
      <c r="H15" s="75"/>
      <c r="I15" s="75" t="s">
        <v>19</v>
      </c>
      <c r="J15" s="75" t="s">
        <v>20</v>
      </c>
      <c r="K15" s="79" t="s">
        <v>81</v>
      </c>
      <c r="L15" s="79"/>
      <c r="M15" s="79"/>
      <c r="N15" s="79"/>
      <c r="O15" s="79"/>
      <c r="P15" s="79"/>
      <c r="Q15" s="79"/>
      <c r="R15" s="79"/>
      <c r="S15" s="79"/>
      <c r="T15" s="79"/>
    </row>
    <row r="16" spans="1:20" ht="84.6" customHeight="1" x14ac:dyDescent="0.25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29" t="s">
        <v>82</v>
      </c>
      <c r="L16" s="29" t="s">
        <v>83</v>
      </c>
      <c r="M16" s="29" t="s">
        <v>84</v>
      </c>
      <c r="N16" s="29" t="s">
        <v>85</v>
      </c>
      <c r="O16" s="29" t="s">
        <v>86</v>
      </c>
      <c r="P16" s="29" t="s">
        <v>87</v>
      </c>
      <c r="Q16" s="29" t="s">
        <v>88</v>
      </c>
      <c r="R16" s="29" t="s">
        <v>89</v>
      </c>
      <c r="S16" s="29" t="s">
        <v>90</v>
      </c>
      <c r="T16" s="29" t="s">
        <v>91</v>
      </c>
    </row>
    <row r="17" spans="1:20" x14ac:dyDescent="0.25">
      <c r="A17" s="10">
        <v>1</v>
      </c>
      <c r="B17" s="10">
        <v>2</v>
      </c>
      <c r="C17" s="10">
        <v>3</v>
      </c>
      <c r="D17" s="10">
        <v>4</v>
      </c>
      <c r="E17" s="72">
        <v>5</v>
      </c>
      <c r="F17" s="72"/>
      <c r="G17" s="72">
        <v>6</v>
      </c>
      <c r="H17" s="72"/>
      <c r="I17" s="10">
        <v>7</v>
      </c>
      <c r="J17" s="10">
        <v>8</v>
      </c>
      <c r="K17" s="11">
        <v>9</v>
      </c>
      <c r="L17" s="11">
        <v>10</v>
      </c>
      <c r="M17" s="11">
        <v>11</v>
      </c>
      <c r="N17" s="11">
        <v>12</v>
      </c>
      <c r="O17" s="11">
        <v>13</v>
      </c>
      <c r="P17" s="11">
        <v>14</v>
      </c>
      <c r="Q17" s="11">
        <v>15</v>
      </c>
      <c r="R17" s="11">
        <v>16</v>
      </c>
      <c r="S17" s="11">
        <v>17</v>
      </c>
      <c r="T17" s="11">
        <v>18</v>
      </c>
    </row>
    <row r="18" spans="1:20" s="51" customFormat="1" ht="15" customHeight="1" x14ac:dyDescent="0.25">
      <c r="A18" s="56">
        <v>1</v>
      </c>
      <c r="B18" s="48" t="s">
        <v>93</v>
      </c>
      <c r="C18" s="48">
        <v>1</v>
      </c>
      <c r="D18" s="48">
        <v>26</v>
      </c>
      <c r="E18" s="80" t="s">
        <v>80</v>
      </c>
      <c r="F18" s="80"/>
      <c r="G18" s="77" t="s">
        <v>23</v>
      </c>
      <c r="H18" s="77"/>
      <c r="I18" s="48">
        <v>738.7</v>
      </c>
      <c r="J18" s="48">
        <f>I18</f>
        <v>738.7</v>
      </c>
      <c r="K18" s="48" t="s">
        <v>92</v>
      </c>
      <c r="L18" s="50" t="s">
        <v>92</v>
      </c>
      <c r="M18" s="50" t="s">
        <v>92</v>
      </c>
      <c r="N18" s="50" t="s">
        <v>92</v>
      </c>
      <c r="O18" s="50" t="s">
        <v>92</v>
      </c>
      <c r="P18" s="50"/>
      <c r="Q18" s="50"/>
      <c r="R18" s="50"/>
      <c r="S18" s="50"/>
      <c r="T18" s="50"/>
    </row>
    <row r="19" spans="1:20" x14ac:dyDescent="0.25">
      <c r="A19" s="56">
        <v>2</v>
      </c>
      <c r="B19" s="11" t="s">
        <v>32</v>
      </c>
      <c r="C19" s="11">
        <v>1</v>
      </c>
      <c r="D19" s="10">
        <v>9</v>
      </c>
      <c r="E19" s="72" t="s">
        <v>80</v>
      </c>
      <c r="F19" s="72"/>
      <c r="G19" s="77"/>
      <c r="H19" s="77"/>
      <c r="I19" s="10">
        <v>278.5</v>
      </c>
      <c r="J19" s="10">
        <f>I19</f>
        <v>278.5</v>
      </c>
      <c r="K19" s="10">
        <v>0</v>
      </c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A20" s="56">
        <v>3</v>
      </c>
      <c r="B20" s="11" t="s">
        <v>33</v>
      </c>
      <c r="C20" s="11">
        <v>1</v>
      </c>
      <c r="D20" s="10">
        <v>4</v>
      </c>
      <c r="E20" s="72" t="s">
        <v>80</v>
      </c>
      <c r="F20" s="72"/>
      <c r="G20" s="77"/>
      <c r="H20" s="77"/>
      <c r="I20" s="10">
        <v>42</v>
      </c>
      <c r="J20" s="10">
        <f t="shared" ref="J20:J40" si="2">I20</f>
        <v>42</v>
      </c>
      <c r="K20" s="10">
        <v>0</v>
      </c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A21" s="56">
        <v>4</v>
      </c>
      <c r="B21" s="11" t="s">
        <v>34</v>
      </c>
      <c r="C21" s="11">
        <v>1</v>
      </c>
      <c r="D21" s="10">
        <v>5</v>
      </c>
      <c r="E21" s="72" t="s">
        <v>80</v>
      </c>
      <c r="F21" s="72"/>
      <c r="G21" s="77"/>
      <c r="H21" s="77"/>
      <c r="I21" s="10">
        <v>120.3</v>
      </c>
      <c r="J21" s="10">
        <f t="shared" si="2"/>
        <v>120.3</v>
      </c>
      <c r="K21" s="10">
        <v>0</v>
      </c>
      <c r="L21" s="31"/>
      <c r="M21" s="31"/>
      <c r="N21" s="31"/>
      <c r="O21" s="31"/>
      <c r="P21" s="31"/>
      <c r="Q21" s="31"/>
      <c r="R21" s="31"/>
      <c r="S21" s="31"/>
      <c r="T21" s="31"/>
    </row>
    <row r="22" spans="1:20" x14ac:dyDescent="0.25">
      <c r="A22" s="56">
        <v>5</v>
      </c>
      <c r="B22" s="11" t="s">
        <v>35</v>
      </c>
      <c r="C22" s="11">
        <v>1</v>
      </c>
      <c r="D22" s="10">
        <v>4</v>
      </c>
      <c r="E22" s="72" t="s">
        <v>80</v>
      </c>
      <c r="F22" s="72"/>
      <c r="G22" s="77"/>
      <c r="H22" s="77"/>
      <c r="I22" s="10">
        <v>360</v>
      </c>
      <c r="J22" s="10">
        <f t="shared" si="2"/>
        <v>360</v>
      </c>
      <c r="K22" s="10">
        <v>0</v>
      </c>
      <c r="L22" s="31"/>
      <c r="M22" s="31"/>
      <c r="N22" s="31"/>
      <c r="O22" s="31"/>
      <c r="P22" s="31"/>
      <c r="Q22" s="31"/>
      <c r="R22" s="31"/>
      <c r="S22" s="31"/>
      <c r="T22" s="31"/>
    </row>
    <row r="23" spans="1:20" x14ac:dyDescent="0.25">
      <c r="A23" s="56">
        <v>6</v>
      </c>
      <c r="B23" s="11" t="s">
        <v>36</v>
      </c>
      <c r="C23" s="11">
        <v>1</v>
      </c>
      <c r="D23" s="10">
        <v>2</v>
      </c>
      <c r="E23" s="72" t="s">
        <v>80</v>
      </c>
      <c r="F23" s="72"/>
      <c r="G23" s="77"/>
      <c r="H23" s="77"/>
      <c r="I23" s="10">
        <v>310.8</v>
      </c>
      <c r="J23" s="10">
        <f t="shared" si="2"/>
        <v>310.8</v>
      </c>
      <c r="K23" s="10">
        <v>0</v>
      </c>
      <c r="L23" s="31"/>
      <c r="M23" s="31"/>
      <c r="N23" s="31"/>
      <c r="O23" s="31"/>
      <c r="P23" s="31"/>
      <c r="Q23" s="31"/>
      <c r="R23" s="31"/>
      <c r="S23" s="31"/>
      <c r="T23" s="31"/>
    </row>
    <row r="24" spans="1:20" x14ac:dyDescent="0.25">
      <c r="A24" s="56">
        <v>7</v>
      </c>
      <c r="B24" s="11" t="s">
        <v>37</v>
      </c>
      <c r="C24" s="11">
        <v>1</v>
      </c>
      <c r="D24" s="10">
        <v>7</v>
      </c>
      <c r="E24" s="72" t="s">
        <v>80</v>
      </c>
      <c r="F24" s="72"/>
      <c r="G24" s="77"/>
      <c r="H24" s="77"/>
      <c r="I24" s="10">
        <v>160</v>
      </c>
      <c r="J24" s="10">
        <f t="shared" si="2"/>
        <v>160</v>
      </c>
      <c r="K24" s="10">
        <v>0</v>
      </c>
      <c r="L24" s="31"/>
      <c r="M24" s="31"/>
      <c r="N24" s="31"/>
      <c r="O24" s="31"/>
      <c r="P24" s="31"/>
      <c r="Q24" s="31"/>
      <c r="R24" s="31"/>
      <c r="S24" s="31"/>
      <c r="T24" s="31"/>
    </row>
    <row r="25" spans="1:20" x14ac:dyDescent="0.25">
      <c r="A25" s="56">
        <v>8</v>
      </c>
      <c r="B25" s="11" t="s">
        <v>38</v>
      </c>
      <c r="C25" s="11">
        <v>1</v>
      </c>
      <c r="D25" s="10">
        <v>6</v>
      </c>
      <c r="E25" s="72" t="s">
        <v>80</v>
      </c>
      <c r="F25" s="72"/>
      <c r="G25" s="77"/>
      <c r="H25" s="77"/>
      <c r="I25" s="10">
        <v>173</v>
      </c>
      <c r="J25" s="10">
        <f t="shared" si="2"/>
        <v>173</v>
      </c>
      <c r="K25" s="10">
        <v>0</v>
      </c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5">
      <c r="A26" s="56">
        <v>9</v>
      </c>
      <c r="B26" s="11" t="s">
        <v>39</v>
      </c>
      <c r="C26" s="11">
        <v>1</v>
      </c>
      <c r="D26" s="10">
        <v>5</v>
      </c>
      <c r="E26" s="72" t="s">
        <v>80</v>
      </c>
      <c r="F26" s="72"/>
      <c r="G26" s="77"/>
      <c r="H26" s="77"/>
      <c r="I26" s="10">
        <v>180</v>
      </c>
      <c r="J26" s="10">
        <f t="shared" si="2"/>
        <v>180</v>
      </c>
      <c r="K26" s="10">
        <v>0</v>
      </c>
      <c r="L26" s="31"/>
      <c r="M26" s="31"/>
      <c r="N26" s="31"/>
      <c r="O26" s="31"/>
      <c r="P26" s="31"/>
      <c r="Q26" s="31"/>
      <c r="R26" s="31"/>
      <c r="S26" s="31"/>
      <c r="T26" s="31"/>
    </row>
    <row r="27" spans="1:20" x14ac:dyDescent="0.25">
      <c r="A27" s="56">
        <v>10</v>
      </c>
      <c r="B27" s="11" t="s">
        <v>40</v>
      </c>
      <c r="C27" s="11">
        <v>1</v>
      </c>
      <c r="D27" s="10">
        <v>4</v>
      </c>
      <c r="E27" s="72" t="s">
        <v>80</v>
      </c>
      <c r="F27" s="72"/>
      <c r="G27" s="77"/>
      <c r="H27" s="77"/>
      <c r="I27" s="10">
        <v>180</v>
      </c>
      <c r="J27" s="10">
        <f t="shared" si="2"/>
        <v>180</v>
      </c>
      <c r="K27" s="10">
        <v>0</v>
      </c>
      <c r="L27" s="31"/>
      <c r="M27" s="31"/>
      <c r="N27" s="31"/>
      <c r="O27" s="31"/>
      <c r="P27" s="31"/>
      <c r="Q27" s="31"/>
      <c r="R27" s="31"/>
      <c r="S27" s="31"/>
      <c r="T27" s="31"/>
    </row>
    <row r="28" spans="1:20" x14ac:dyDescent="0.25">
      <c r="A28" s="56">
        <v>11</v>
      </c>
      <c r="B28" s="11" t="s">
        <v>41</v>
      </c>
      <c r="C28" s="11">
        <v>1</v>
      </c>
      <c r="D28" s="10">
        <v>4</v>
      </c>
      <c r="E28" s="72" t="s">
        <v>80</v>
      </c>
      <c r="F28" s="72"/>
      <c r="G28" s="77"/>
      <c r="H28" s="77"/>
      <c r="I28" s="10">
        <v>64</v>
      </c>
      <c r="J28" s="10">
        <f t="shared" si="2"/>
        <v>64</v>
      </c>
      <c r="K28" s="10">
        <v>0</v>
      </c>
      <c r="L28" s="31"/>
      <c r="M28" s="31"/>
      <c r="N28" s="31"/>
      <c r="O28" s="31"/>
      <c r="P28" s="31"/>
      <c r="Q28" s="31"/>
      <c r="R28" s="31"/>
      <c r="S28" s="31"/>
      <c r="T28" s="31"/>
    </row>
    <row r="29" spans="1:20" x14ac:dyDescent="0.25">
      <c r="A29" s="56">
        <v>12</v>
      </c>
      <c r="B29" s="11" t="s">
        <v>42</v>
      </c>
      <c r="C29" s="11">
        <v>1</v>
      </c>
      <c r="D29" s="10">
        <v>6</v>
      </c>
      <c r="E29" s="72" t="s">
        <v>80</v>
      </c>
      <c r="F29" s="72"/>
      <c r="G29" s="77"/>
      <c r="H29" s="77"/>
      <c r="I29" s="10">
        <v>165</v>
      </c>
      <c r="J29" s="10">
        <f t="shared" si="2"/>
        <v>165</v>
      </c>
      <c r="K29" s="10">
        <v>0</v>
      </c>
      <c r="L29" s="31"/>
      <c r="M29" s="31"/>
      <c r="N29" s="31"/>
      <c r="O29" s="31"/>
      <c r="P29" s="31"/>
      <c r="Q29" s="31"/>
      <c r="R29" s="31"/>
      <c r="S29" s="31"/>
      <c r="T29" s="31"/>
    </row>
    <row r="30" spans="1:20" x14ac:dyDescent="0.25">
      <c r="A30" s="56">
        <v>13</v>
      </c>
      <c r="B30" s="11" t="s">
        <v>43</v>
      </c>
      <c r="C30" s="11">
        <v>1</v>
      </c>
      <c r="D30" s="10">
        <v>7</v>
      </c>
      <c r="E30" s="72" t="s">
        <v>80</v>
      </c>
      <c r="F30" s="72"/>
      <c r="G30" s="77"/>
      <c r="H30" s="77"/>
      <c r="I30" s="10">
        <v>138</v>
      </c>
      <c r="J30" s="10">
        <f t="shared" si="2"/>
        <v>138</v>
      </c>
      <c r="K30" s="10">
        <v>0</v>
      </c>
      <c r="L30" s="31"/>
      <c r="M30" s="31"/>
      <c r="N30" s="31"/>
      <c r="O30" s="31"/>
      <c r="P30" s="31"/>
      <c r="Q30" s="31"/>
      <c r="R30" s="31"/>
      <c r="S30" s="31"/>
      <c r="T30" s="31"/>
    </row>
    <row r="31" spans="1:20" x14ac:dyDescent="0.25">
      <c r="A31" s="56">
        <v>14</v>
      </c>
      <c r="B31" s="10" t="s">
        <v>44</v>
      </c>
      <c r="C31" s="11">
        <v>1</v>
      </c>
      <c r="D31" s="10">
        <v>2</v>
      </c>
      <c r="E31" s="72" t="s">
        <v>80</v>
      </c>
      <c r="F31" s="72"/>
      <c r="G31" s="77"/>
      <c r="H31" s="77"/>
      <c r="I31" s="10">
        <v>56</v>
      </c>
      <c r="J31" s="10">
        <f t="shared" si="2"/>
        <v>56</v>
      </c>
      <c r="K31" s="10">
        <v>0</v>
      </c>
      <c r="L31" s="31"/>
      <c r="M31" s="31"/>
      <c r="N31" s="31"/>
      <c r="O31" s="31"/>
      <c r="P31" s="31"/>
      <c r="Q31" s="31"/>
      <c r="R31" s="31"/>
      <c r="S31" s="31"/>
      <c r="T31" s="31"/>
    </row>
    <row r="32" spans="1:20" x14ac:dyDescent="0.25">
      <c r="A32" s="56">
        <v>15</v>
      </c>
      <c r="B32" s="10" t="s">
        <v>52</v>
      </c>
      <c r="C32" s="11">
        <v>1</v>
      </c>
      <c r="D32" s="10">
        <v>3</v>
      </c>
      <c r="E32" s="72" t="s">
        <v>80</v>
      </c>
      <c r="F32" s="72"/>
      <c r="G32" s="77"/>
      <c r="H32" s="77"/>
      <c r="I32" s="10">
        <v>62</v>
      </c>
      <c r="J32" s="10">
        <v>62</v>
      </c>
      <c r="K32" s="10">
        <v>0</v>
      </c>
      <c r="L32" s="31"/>
      <c r="M32" s="31"/>
      <c r="N32" s="31"/>
      <c r="O32" s="31"/>
      <c r="P32" s="31"/>
      <c r="Q32" s="31"/>
      <c r="R32" s="31"/>
      <c r="S32" s="31"/>
      <c r="T32" s="31"/>
    </row>
    <row r="33" spans="1:20" x14ac:dyDescent="0.25">
      <c r="A33" s="56">
        <v>16</v>
      </c>
      <c r="B33" s="10" t="s">
        <v>45</v>
      </c>
      <c r="C33" s="11">
        <v>1</v>
      </c>
      <c r="D33" s="10">
        <v>3</v>
      </c>
      <c r="E33" s="72" t="s">
        <v>80</v>
      </c>
      <c r="F33" s="72"/>
      <c r="G33" s="77"/>
      <c r="H33" s="77"/>
      <c r="I33" s="10">
        <v>79.8</v>
      </c>
      <c r="J33" s="10">
        <f t="shared" si="2"/>
        <v>79.8</v>
      </c>
      <c r="K33" s="10">
        <v>0</v>
      </c>
      <c r="L33" s="31"/>
      <c r="M33" s="31"/>
      <c r="N33" s="31"/>
      <c r="O33" s="31"/>
      <c r="P33" s="31"/>
      <c r="Q33" s="31"/>
      <c r="R33" s="31"/>
      <c r="S33" s="31"/>
      <c r="T33" s="31"/>
    </row>
    <row r="34" spans="1:20" x14ac:dyDescent="0.25">
      <c r="A34" s="56">
        <v>17</v>
      </c>
      <c r="B34" s="10" t="s">
        <v>46</v>
      </c>
      <c r="C34" s="11">
        <v>1</v>
      </c>
      <c r="D34" s="10">
        <v>4</v>
      </c>
      <c r="E34" s="72" t="s">
        <v>80</v>
      </c>
      <c r="F34" s="72"/>
      <c r="G34" s="77"/>
      <c r="H34" s="77"/>
      <c r="I34" s="10">
        <v>111.3</v>
      </c>
      <c r="J34" s="10">
        <f t="shared" si="2"/>
        <v>111.3</v>
      </c>
      <c r="K34" s="10">
        <v>0</v>
      </c>
      <c r="L34" s="31"/>
      <c r="M34" s="31"/>
      <c r="N34" s="31"/>
      <c r="O34" s="31"/>
      <c r="P34" s="31"/>
      <c r="Q34" s="31"/>
      <c r="R34" s="31"/>
      <c r="S34" s="31"/>
      <c r="T34" s="31"/>
    </row>
    <row r="35" spans="1:20" x14ac:dyDescent="0.25">
      <c r="A35" s="56">
        <v>18</v>
      </c>
      <c r="B35" s="10" t="s">
        <v>47</v>
      </c>
      <c r="C35" s="11">
        <v>1</v>
      </c>
      <c r="D35" s="10">
        <v>5</v>
      </c>
      <c r="E35" s="72" t="s">
        <v>80</v>
      </c>
      <c r="F35" s="72"/>
      <c r="G35" s="77"/>
      <c r="H35" s="77"/>
      <c r="I35" s="10">
        <v>64.8</v>
      </c>
      <c r="J35" s="10">
        <f t="shared" si="2"/>
        <v>64.8</v>
      </c>
      <c r="K35" s="10">
        <v>0</v>
      </c>
      <c r="L35" s="31"/>
      <c r="M35" s="31"/>
      <c r="N35" s="31"/>
      <c r="O35" s="31"/>
      <c r="P35" s="31"/>
      <c r="Q35" s="31"/>
      <c r="R35" s="31"/>
      <c r="S35" s="31"/>
      <c r="T35" s="31"/>
    </row>
    <row r="36" spans="1:20" x14ac:dyDescent="0.25">
      <c r="A36" s="56">
        <v>19</v>
      </c>
      <c r="B36" s="10" t="s">
        <v>48</v>
      </c>
      <c r="C36" s="11">
        <v>1</v>
      </c>
      <c r="D36" s="10">
        <v>5</v>
      </c>
      <c r="E36" s="72" t="s">
        <v>80</v>
      </c>
      <c r="F36" s="72"/>
      <c r="G36" s="77"/>
      <c r="H36" s="77"/>
      <c r="I36" s="10">
        <v>48</v>
      </c>
      <c r="J36" s="10">
        <f t="shared" si="2"/>
        <v>48</v>
      </c>
      <c r="K36" s="10">
        <v>0</v>
      </c>
      <c r="L36" s="31"/>
      <c r="M36" s="31"/>
      <c r="N36" s="31"/>
      <c r="O36" s="31"/>
      <c r="P36" s="31"/>
      <c r="Q36" s="31"/>
      <c r="R36" s="31"/>
      <c r="S36" s="31"/>
      <c r="T36" s="31"/>
    </row>
    <row r="37" spans="1:20" x14ac:dyDescent="0.25">
      <c r="A37" s="56">
        <v>20</v>
      </c>
      <c r="B37" s="10" t="s">
        <v>49</v>
      </c>
      <c r="C37" s="11">
        <v>1</v>
      </c>
      <c r="D37" s="10">
        <v>2</v>
      </c>
      <c r="E37" s="72" t="s">
        <v>80</v>
      </c>
      <c r="F37" s="72"/>
      <c r="G37" s="77"/>
      <c r="H37" s="77"/>
      <c r="I37" s="10">
        <v>136</v>
      </c>
      <c r="J37" s="10">
        <f t="shared" si="2"/>
        <v>136</v>
      </c>
      <c r="K37" s="10">
        <v>0</v>
      </c>
      <c r="L37" s="31"/>
      <c r="M37" s="31"/>
      <c r="N37" s="31"/>
      <c r="O37" s="31"/>
      <c r="P37" s="31"/>
      <c r="Q37" s="31"/>
      <c r="R37" s="31"/>
      <c r="S37" s="31"/>
      <c r="T37" s="31"/>
    </row>
    <row r="38" spans="1:20" x14ac:dyDescent="0.25">
      <c r="A38" s="56">
        <v>21</v>
      </c>
      <c r="B38" s="10" t="s">
        <v>50</v>
      </c>
      <c r="C38" s="11">
        <v>1</v>
      </c>
      <c r="D38" s="10">
        <v>3</v>
      </c>
      <c r="E38" s="72" t="s">
        <v>80</v>
      </c>
      <c r="F38" s="72"/>
      <c r="G38" s="77"/>
      <c r="H38" s="77"/>
      <c r="I38" s="10">
        <v>136</v>
      </c>
      <c r="J38" s="10">
        <f t="shared" si="2"/>
        <v>136</v>
      </c>
      <c r="K38" s="10">
        <v>0</v>
      </c>
      <c r="L38" s="31"/>
      <c r="M38" s="31"/>
      <c r="N38" s="31"/>
      <c r="O38" s="31"/>
      <c r="P38" s="31"/>
      <c r="Q38" s="31"/>
      <c r="R38" s="31"/>
      <c r="S38" s="31"/>
      <c r="T38" s="31"/>
    </row>
    <row r="39" spans="1:20" x14ac:dyDescent="0.25">
      <c r="A39" s="56">
        <v>22</v>
      </c>
      <c r="B39" s="10" t="s">
        <v>51</v>
      </c>
      <c r="C39" s="11">
        <v>1</v>
      </c>
      <c r="D39" s="10">
        <v>8</v>
      </c>
      <c r="E39" s="72" t="s">
        <v>80</v>
      </c>
      <c r="F39" s="72"/>
      <c r="G39" s="77"/>
      <c r="H39" s="77"/>
      <c r="I39" s="10">
        <v>156</v>
      </c>
      <c r="J39" s="10">
        <f t="shared" si="2"/>
        <v>156</v>
      </c>
      <c r="K39" s="10">
        <v>0</v>
      </c>
      <c r="L39" s="31"/>
      <c r="M39" s="31"/>
      <c r="N39" s="31"/>
      <c r="O39" s="31"/>
      <c r="P39" s="31"/>
      <c r="Q39" s="31"/>
      <c r="R39" s="31"/>
      <c r="S39" s="31"/>
      <c r="T39" s="31"/>
    </row>
    <row r="40" spans="1:20" x14ac:dyDescent="0.25">
      <c r="A40" s="56">
        <v>23</v>
      </c>
      <c r="B40" s="10" t="s">
        <v>52</v>
      </c>
      <c r="C40" s="11">
        <v>1</v>
      </c>
      <c r="D40" s="10">
        <v>2</v>
      </c>
      <c r="E40" s="72" t="s">
        <v>80</v>
      </c>
      <c r="F40" s="72"/>
      <c r="G40" s="77"/>
      <c r="H40" s="77"/>
      <c r="I40" s="10">
        <v>195.5</v>
      </c>
      <c r="J40" s="10">
        <f t="shared" si="2"/>
        <v>195.5</v>
      </c>
      <c r="K40" s="10">
        <v>0</v>
      </c>
      <c r="L40" s="31"/>
      <c r="M40" s="31"/>
      <c r="N40" s="31"/>
      <c r="O40" s="31"/>
      <c r="P40" s="31"/>
      <c r="Q40" s="31"/>
      <c r="R40" s="31"/>
      <c r="S40" s="31"/>
      <c r="T40" s="31"/>
    </row>
    <row r="41" spans="1:20" s="15" customFormat="1" x14ac:dyDescent="0.25">
      <c r="A41" s="12"/>
      <c r="B41" s="13" t="s">
        <v>53</v>
      </c>
      <c r="C41" s="12"/>
      <c r="D41" s="12">
        <f>SUBTOTAL(9,D19:D40)</f>
        <v>100</v>
      </c>
      <c r="E41" s="78"/>
      <c r="F41" s="78"/>
      <c r="G41" s="12"/>
      <c r="H41" s="12"/>
      <c r="I41" s="12">
        <f>SUBTOTAL(9,I19:I40)</f>
        <v>3217.0000000000005</v>
      </c>
      <c r="J41" s="12">
        <f>SUBTOTAL(9,J19:J40)</f>
        <v>3217.0000000000005</v>
      </c>
      <c r="K41" s="12">
        <f>SUBTOTAL(9,K19:K40)</f>
        <v>0</v>
      </c>
      <c r="L41" s="12"/>
      <c r="M41" s="12"/>
      <c r="N41" s="12"/>
      <c r="O41" s="12"/>
      <c r="P41" s="12"/>
      <c r="Q41" s="12"/>
      <c r="R41" s="12"/>
      <c r="S41" s="12"/>
      <c r="T41" s="12"/>
    </row>
  </sheetData>
  <mergeCells count="38">
    <mergeCell ref="D15:D16"/>
    <mergeCell ref="C15:C16"/>
    <mergeCell ref="B15:B16"/>
    <mergeCell ref="A15:A16"/>
    <mergeCell ref="A1:G1"/>
    <mergeCell ref="K15:T15"/>
    <mergeCell ref="J15:J16"/>
    <mergeCell ref="I15:I16"/>
    <mergeCell ref="G15:H16"/>
    <mergeCell ref="E15:F16"/>
    <mergeCell ref="A14:T14"/>
    <mergeCell ref="E28:F28"/>
    <mergeCell ref="E29:F29"/>
    <mergeCell ref="E19:F19"/>
    <mergeCell ref="E20:F20"/>
    <mergeCell ref="E21:F21"/>
    <mergeCell ref="E22:F22"/>
    <mergeCell ref="E24:F24"/>
    <mergeCell ref="E25:F25"/>
    <mergeCell ref="E26:F26"/>
    <mergeCell ref="E27:F27"/>
    <mergeCell ref="E23:F23"/>
    <mergeCell ref="E17:F17"/>
    <mergeCell ref="G17:H17"/>
    <mergeCell ref="E18:F18"/>
    <mergeCell ref="G18:H40"/>
    <mergeCell ref="E41:F41"/>
    <mergeCell ref="E30:F30"/>
    <mergeCell ref="E31:F31"/>
    <mergeCell ref="E33:F33"/>
    <mergeCell ref="E34:F34"/>
    <mergeCell ref="E37:F37"/>
    <mergeCell ref="E35:F35"/>
    <mergeCell ref="E36:F36"/>
    <mergeCell ref="E38:F38"/>
    <mergeCell ref="E39:F39"/>
    <mergeCell ref="E40:F40"/>
    <mergeCell ref="E32:F32"/>
  </mergeCells>
  <pageMargins left="0.19685039370078741" right="0.15748031496062992" top="0.74803149606299213" bottom="0.19685039370078741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1,918</vt:lpstr>
      <vt:lpstr>5,049  3,385</vt:lpstr>
      <vt:lpstr>4,17  3,29  7,46</vt:lpstr>
      <vt:lpstr>'5,049  3,385'!Заголовки_для_печати</vt:lpstr>
      <vt:lpstr>'4,17  3,29  7,46'!Область_печати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2017-05-11T23:37:00Z</dcterms:modified>
</cp:coreProperties>
</file>